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13.xml" ContentType="application/vnd.openxmlformats-officedocument.spreadsheetml.chartsheet+xml"/>
  <Override PartName="/xl/chartsheets/sheet14.xml" ContentType="application/vnd.openxmlformats-officedocument.spreadsheetml.chartsheet+xml"/>
  <Override PartName="/xl/chartsheets/sheet15.xml" ContentType="application/vnd.openxmlformats-officedocument.spreadsheetml.chartsheet+xml"/>
  <Override PartName="/xl/chartsheets/sheet16.xml" ContentType="application/vnd.openxmlformats-officedocument.spreadsheetml.chartsheet+xml"/>
  <Override PartName="/xl/worksheets/sheet5.xml" ContentType="application/vnd.openxmlformats-officedocument.spreadsheetml.worksheet+xml"/>
  <Override PartName="/xl/chartsheets/sheet17.xml" ContentType="application/vnd.openxmlformats-officedocument.spreadsheetml.chartsheet+xml"/>
  <Override PartName="/xl/chartsheets/sheet18.xml" ContentType="application/vnd.openxmlformats-officedocument.spreadsheetml.chartsheet+xml"/>
  <Override PartName="/xl/chartsheets/sheet19.xml" ContentType="application/vnd.openxmlformats-officedocument.spreadsheetml.chartsheet+xml"/>
  <Override PartName="/xl/chartsheets/sheet20.xml" ContentType="application/vnd.openxmlformats-officedocument.spreadsheetml.chart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drawings/drawing10.xml" ContentType="application/vnd.openxmlformats-officedocument.drawing+xml"/>
  <Override PartName="/xl/charts/chart12.xml" ContentType="application/vnd.openxmlformats-officedocument.drawingml.chart+xml"/>
  <Override PartName="/xl/drawings/drawing11.xml" ContentType="application/vnd.openxmlformats-officedocument.drawing+xml"/>
  <Override PartName="/xl/charts/chart13.xml" ContentType="application/vnd.openxmlformats-officedocument.drawingml.chart+xml"/>
  <Override PartName="/xl/drawings/drawing12.xml" ContentType="application/vnd.openxmlformats-officedocument.drawing+xml"/>
  <Override PartName="/xl/charts/chart14.xml" ContentType="application/vnd.openxmlformats-officedocument.drawingml.chart+xml"/>
  <Override PartName="/xl/drawings/drawing13.xml" ContentType="application/vnd.openxmlformats-officedocument.drawing+xml"/>
  <Override PartName="/xl/charts/chart15.xml" ContentType="application/vnd.openxmlformats-officedocument.drawingml.chart+xml"/>
  <Override PartName="/xl/drawings/drawing14.xml" ContentType="application/vnd.openxmlformats-officedocument.drawing+xml"/>
  <Override PartName="/xl/charts/chart16.xml" ContentType="application/vnd.openxmlformats-officedocument.drawingml.chart+xml"/>
  <Override PartName="/xl/drawings/drawing15.xml" ContentType="application/vnd.openxmlformats-officedocument.drawing+xml"/>
  <Override PartName="/xl/charts/chart17.xml" ContentType="application/vnd.openxmlformats-officedocument.drawingml.chart+xml"/>
  <Override PartName="/xl/drawings/drawing16.xml" ContentType="application/vnd.openxmlformats-officedocument.drawing+xml"/>
  <Override PartName="/xl/charts/chart18.xml" ContentType="application/vnd.openxmlformats-officedocument.drawingml.chart+xml"/>
  <Override PartName="/xl/drawings/drawing17.xml" ContentType="application/vnd.openxmlformats-officedocument.drawing+xml"/>
  <Override PartName="/xl/charts/chart19.xml" ContentType="application/vnd.openxmlformats-officedocument.drawingml.chart+xml"/>
  <Override PartName="/xl/drawings/drawing18.xml" ContentType="application/vnd.openxmlformats-officedocument.drawing+xml"/>
  <Override PartName="/xl/charts/chart20.xml" ContentType="application/vnd.openxmlformats-officedocument.drawingml.chart+xml"/>
  <Override PartName="/xl/drawings/drawing19.xml" ContentType="application/vnd.openxmlformats-officedocument.drawing+xml"/>
  <Override PartName="/xl/charts/chart21.xml" ContentType="application/vnd.openxmlformats-officedocument.drawingml.chart+xml"/>
  <Override PartName="/xl/drawings/drawing20.xml" ContentType="application/vnd.openxmlformats-officedocument.drawing+xml"/>
  <Override PartName="/xl/charts/chart22.xml" ContentType="application/vnd.openxmlformats-officedocument.drawingml.chart+xml"/>
  <Override PartName="/xl/drawings/drawing21.xml" ContentType="application/vnd.openxmlformats-officedocument.drawing+xml"/>
  <Override PartName="/xl/charts/chart23.xml" ContentType="application/vnd.openxmlformats-officedocument.drawingml.chart+xml"/>
  <Override PartName="/xl/drawings/drawing22.xml" ContentType="application/vnd.openxmlformats-officedocument.drawing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84" documentId="8_{568D271D-D9AA-4D88-9519-638ED7820B8D}" xr6:coauthVersionLast="47" xr6:coauthVersionMax="47" xr10:uidLastSave="{14EB6177-A74B-444A-9556-C26E4F2B751A}"/>
  <bookViews>
    <workbookView xWindow="28680" yWindow="-120" windowWidth="29040" windowHeight="15720" tabRatio="928" xr2:uid="{00000000-000D-0000-FFFF-FFFF00000000}"/>
  </bookViews>
  <sheets>
    <sheet name="Intrucciones " sheetId="30" r:id="rId1"/>
    <sheet name="Análisis oferta 2026" sheetId="35" r:id="rId2"/>
    <sheet name="Consolidac carreras CORVEC" sheetId="20" r:id="rId3"/>
    <sheet name="Proyeccion" sheetId="57" r:id="rId4"/>
    <sheet name="proyección 2" sheetId="58" r:id="rId5"/>
    <sheet name="proyecccion3" sheetId="59" r:id="rId6"/>
    <sheet name="estadistica" sheetId="55" r:id="rId7"/>
    <sheet name="CTP 1" sheetId="51" r:id="rId8"/>
    <sheet name="CTP 2" sheetId="52" r:id="rId9"/>
    <sheet name="CTP 3" sheetId="53" r:id="rId10"/>
    <sheet name="CTP 4" sheetId="54" r:id="rId11"/>
    <sheet name="CTP 5" sheetId="47" r:id="rId12"/>
    <sheet name="CTP 6" sheetId="48" r:id="rId13"/>
    <sheet name="CTP  7" sheetId="49" r:id="rId14"/>
    <sheet name="CTP 8" sheetId="50" r:id="rId15"/>
    <sheet name="CTP  9" sheetId="46" r:id="rId16"/>
    <sheet name="CINDEA" sheetId="44" r:id="rId17"/>
    <sheet name="CTP 10" sheetId="40" r:id="rId18"/>
    <sheet name="CTP 11" sheetId="41" r:id="rId19"/>
    <sheet name="CTP. 12" sheetId="42" r:id="rId20"/>
    <sheet name="CORVEC 2019" sheetId="31" state="hidden" r:id="rId21"/>
    <sheet name="CTP 13" sheetId="36" r:id="rId22"/>
    <sheet name="CTP 14" sheetId="37" r:id="rId23"/>
    <sheet name="CTP 15" sheetId="38" r:id="rId24"/>
    <sheet name="CTP 16" sheetId="39" r:id="rId25"/>
    <sheet name="Hoja2" sheetId="28" state="hidden" r:id="rId26"/>
  </sheets>
  <externalReferences>
    <externalReference r:id="rId27"/>
    <externalReference r:id="rId28"/>
    <externalReference r:id="rId29"/>
    <externalReference r:id="rId30"/>
  </externalReferences>
  <definedNames>
    <definedName name="_xlnm._FilterDatabase" localSheetId="2" hidden="1">'Consolidac carreras CORVEC'!$B$14:$H$98</definedName>
    <definedName name="_xlnm._FilterDatabase" localSheetId="20" hidden="1">'CORVEC 2019'!$A$2:$D$227</definedName>
    <definedName name="_xlnm._FilterDatabase" localSheetId="25" hidden="1">Hoja2!$B$1:$B$18</definedName>
    <definedName name="LISTA" localSheetId="20">#REF!</definedName>
    <definedName name="LISTA">#REF!</definedName>
    <definedName name="MODALIDAD">[1]Especialidades!$D$1:$F$1</definedName>
    <definedName name="TodasMod" localSheetId="20">#REF!</definedName>
    <definedName name="TodasMo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4" i="35" l="1"/>
  <c r="B87" i="35" s="1"/>
  <c r="B124" i="35" s="1"/>
  <c r="E93" i="35"/>
  <c r="E94" i="35"/>
  <c r="E97" i="35"/>
  <c r="E98" i="35"/>
  <c r="E99" i="35"/>
  <c r="E100" i="35"/>
  <c r="E101" i="35"/>
  <c r="E102" i="35"/>
  <c r="E103" i="35"/>
  <c r="E104" i="35"/>
  <c r="E105" i="35"/>
  <c r="E106" i="35"/>
  <c r="E107" i="35"/>
  <c r="E108" i="35"/>
  <c r="E109" i="35"/>
  <c r="E110" i="35"/>
  <c r="E111" i="35"/>
  <c r="E112" i="35"/>
  <c r="E113" i="35"/>
  <c r="E114" i="35"/>
  <c r="E115" i="35"/>
  <c r="E116" i="35"/>
  <c r="E117" i="35"/>
  <c r="E118" i="35"/>
  <c r="E119" i="35"/>
  <c r="E120" i="35"/>
  <c r="E92" i="35"/>
  <c r="C121" i="35"/>
  <c r="E130" i="35"/>
  <c r="E131" i="35"/>
  <c r="E132" i="35"/>
  <c r="E133" i="35"/>
  <c r="E134" i="35"/>
  <c r="E135" i="35"/>
  <c r="E136" i="35"/>
  <c r="E137" i="35"/>
  <c r="E138" i="35"/>
  <c r="E139" i="35"/>
  <c r="E140" i="35"/>
  <c r="E141" i="35"/>
  <c r="E142" i="35"/>
  <c r="E143" i="35"/>
  <c r="E144" i="35"/>
  <c r="E145" i="35"/>
  <c r="E129" i="35"/>
  <c r="D146" i="35"/>
  <c r="C146" i="35"/>
  <c r="E154" i="35"/>
  <c r="E155" i="35"/>
  <c r="E153" i="35"/>
  <c r="D156" i="35"/>
  <c r="C156" i="35"/>
  <c r="E95" i="35"/>
  <c r="C41" i="35"/>
  <c r="G31" i="55"/>
  <c r="D121" i="35" l="1"/>
  <c r="E156" i="35"/>
  <c r="E96" i="35"/>
  <c r="E121" i="35" s="1"/>
  <c r="E146" i="35"/>
  <c r="D97" i="20"/>
  <c r="E97" i="20"/>
  <c r="F97" i="20"/>
  <c r="C97" i="20"/>
  <c r="D98" i="20" l="1"/>
  <c r="C83" i="35"/>
  <c r="D41" i="35"/>
  <c r="F83" i="35" l="1"/>
  <c r="D83" i="35"/>
  <c r="E51" i="35" l="1"/>
  <c r="K50" i="35" s="1"/>
  <c r="E52" i="35"/>
  <c r="K51" i="35" s="1"/>
  <c r="E53" i="35"/>
  <c r="K52" i="35" s="1"/>
  <c r="E65" i="35"/>
  <c r="E77" i="35"/>
  <c r="E66" i="35"/>
  <c r="E78" i="35"/>
  <c r="E55" i="35"/>
  <c r="K54" i="35" s="1"/>
  <c r="E67" i="35"/>
  <c r="E79" i="35"/>
  <c r="E56" i="35"/>
  <c r="E68" i="35"/>
  <c r="E80" i="35"/>
  <c r="E57" i="35"/>
  <c r="E69" i="35"/>
  <c r="E81" i="35"/>
  <c r="E58" i="35"/>
  <c r="E70" i="35"/>
  <c r="E82" i="35"/>
  <c r="E59" i="35"/>
  <c r="E71" i="35"/>
  <c r="E60" i="35"/>
  <c r="E72" i="35"/>
  <c r="E61" i="35"/>
  <c r="E73" i="35"/>
  <c r="E62" i="35"/>
  <c r="E74" i="35"/>
  <c r="E63" i="35"/>
  <c r="E75" i="35"/>
  <c r="E64" i="35"/>
  <c r="E76" i="35"/>
  <c r="E54" i="35"/>
  <c r="K53" i="35" s="1"/>
  <c r="K49" i="35"/>
  <c r="G83" i="35"/>
  <c r="H50" i="35" l="1"/>
  <c r="L49" i="35" s="1"/>
  <c r="H56" i="35"/>
  <c r="H57" i="35"/>
  <c r="H65" i="35"/>
  <c r="H73" i="35"/>
  <c r="H82" i="35"/>
  <c r="H58" i="35"/>
  <c r="H59" i="35"/>
  <c r="H67" i="35"/>
  <c r="H75" i="35"/>
  <c r="H79" i="35"/>
  <c r="H72" i="35"/>
  <c r="H81" i="35"/>
  <c r="H66" i="35"/>
  <c r="H60" i="35"/>
  <c r="H68" i="35"/>
  <c r="H76" i="35"/>
  <c r="H63" i="35"/>
  <c r="H64" i="35"/>
  <c r="H61" i="35"/>
  <c r="H69" i="35"/>
  <c r="H77" i="35"/>
  <c r="H71" i="35"/>
  <c r="H80" i="35"/>
  <c r="H74" i="35"/>
  <c r="H62" i="35"/>
  <c r="H70" i="35"/>
  <c r="H78" i="35"/>
  <c r="E41" i="35"/>
  <c r="H54" i="35"/>
  <c r="L53" i="35" s="1"/>
  <c r="H51" i="35"/>
  <c r="L50" i="35" s="1"/>
  <c r="H53" i="35"/>
  <c r="L52" i="35" s="1"/>
  <c r="H55" i="35"/>
  <c r="L54" i="35" s="1"/>
  <c r="H52" i="35"/>
  <c r="L51" i="35" s="1"/>
  <c r="E83" i="35"/>
  <c r="H83" i="35" l="1"/>
</calcChain>
</file>

<file path=xl/sharedStrings.xml><?xml version="1.0" encoding="utf-8"?>
<sst xmlns="http://schemas.openxmlformats.org/spreadsheetml/2006/main" count="1025" uniqueCount="356">
  <si>
    <t>CORVEC</t>
  </si>
  <si>
    <t>Colegio Técnico Profesional</t>
  </si>
  <si>
    <t>CONSEJO REGIONAL DE VINCULACIÓN CON LA EMPRESA Y LA COMUNIDAD (CORVEC)</t>
  </si>
  <si>
    <t>CORVECA</t>
  </si>
  <si>
    <t>FETSUR</t>
  </si>
  <si>
    <t>Nombre  del CORVEC:</t>
  </si>
  <si>
    <t>CARIBE</t>
  </si>
  <si>
    <t>Diurna</t>
  </si>
  <si>
    <t>Nocturna</t>
  </si>
  <si>
    <t>CHOROTEGA PENINSULAR</t>
  </si>
  <si>
    <t>ENTRE VOLCANES Y CAFÉ</t>
  </si>
  <si>
    <t>HEREDIA</t>
  </si>
  <si>
    <t>LLANURAS Y MONTAÑAS DEL NORTE</t>
  </si>
  <si>
    <t>NAHUATL CHOROTEGA</t>
  </si>
  <si>
    <t>PACÍFICO CENTRAL</t>
  </si>
  <si>
    <t>PURISCAL UNIDO</t>
  </si>
  <si>
    <t>SAN JOSÉ GLOBAL</t>
  </si>
  <si>
    <t>TÉCNICOS DE OCCIDENTE</t>
  </si>
  <si>
    <t>UNIDOS POR LA EXCELENCIA</t>
  </si>
  <si>
    <t>Modalidad
 Horario</t>
  </si>
  <si>
    <t>Dirección Reg.</t>
  </si>
  <si>
    <t>d</t>
  </si>
  <si>
    <t xml:space="preserve">27 de Abril  </t>
  </si>
  <si>
    <t>Chorotega Peninsular</t>
  </si>
  <si>
    <t>Santa Cruz</t>
  </si>
  <si>
    <t>n</t>
  </si>
  <si>
    <t>27 de Abril  Sección Nocturna</t>
  </si>
  <si>
    <t xml:space="preserve">Abangares </t>
  </si>
  <si>
    <t>Nahualt Chorotega</t>
  </si>
  <si>
    <t>Cañas</t>
  </si>
  <si>
    <t>Abangares Sección Nocturna</t>
  </si>
  <si>
    <t xml:space="preserve">Abelardo Bonilla Baldares </t>
  </si>
  <si>
    <t>San José Global</t>
  </si>
  <si>
    <t>San José Norte</t>
  </si>
  <si>
    <t>Abelardo Bonilla Baldares Sección Nocturna</t>
  </si>
  <si>
    <t xml:space="preserve">Acosta  </t>
  </si>
  <si>
    <t>Unidos por la Excelencia</t>
  </si>
  <si>
    <t>Desamparados</t>
  </si>
  <si>
    <t>Acosta  Sección Nocturna</t>
  </si>
  <si>
    <t>Agropecuario de San Carlos</t>
  </si>
  <si>
    <t>Llanuras y Montañas del Norte</t>
  </si>
  <si>
    <t>San Carlos</t>
  </si>
  <si>
    <t>Agroportica</t>
  </si>
  <si>
    <t>Caribe</t>
  </si>
  <si>
    <t>Guápiles</t>
  </si>
  <si>
    <t>Alajuelita</t>
  </si>
  <si>
    <t>San José Central</t>
  </si>
  <si>
    <t xml:space="preserve">Aserrí  </t>
  </si>
  <si>
    <t>Aserrí  Sección Nocturna</t>
  </si>
  <si>
    <t xml:space="preserve">Atenas </t>
  </si>
  <si>
    <t>Alajuela</t>
  </si>
  <si>
    <t>Atenas Sección Nocturna</t>
  </si>
  <si>
    <t>Barrio Irvin</t>
  </si>
  <si>
    <t>Liberia</t>
  </si>
  <si>
    <t xml:space="preserve">Bataán  </t>
  </si>
  <si>
    <t>Limón</t>
  </si>
  <si>
    <t>Bataán Sección Nocturna</t>
  </si>
  <si>
    <t>Belén</t>
  </si>
  <si>
    <t>Heredia</t>
  </si>
  <si>
    <t>Bolívar</t>
  </si>
  <si>
    <t xml:space="preserve">Braulio Odio  </t>
  </si>
  <si>
    <t>Braulio Odio  Sección Nocturna</t>
  </si>
  <si>
    <t xml:space="preserve">Buenos Aires  </t>
  </si>
  <si>
    <t>Corvectico</t>
  </si>
  <si>
    <t>Grande Térraba</t>
  </si>
  <si>
    <t>Buenos Aires  Sección Nocturna</t>
  </si>
  <si>
    <t xml:space="preserve">Calle Blancos  </t>
  </si>
  <si>
    <t>Calle Blancos  Sección Nocturna</t>
  </si>
  <si>
    <t>Calle Zamora</t>
  </si>
  <si>
    <t>Técnicos de Occidente</t>
  </si>
  <si>
    <t>Occidente</t>
  </si>
  <si>
    <t>Calle Zamora Sección Nocturna</t>
  </si>
  <si>
    <t xml:space="preserve">Cañas  </t>
  </si>
  <si>
    <t>Cañas  Sección Nocturna</t>
  </si>
  <si>
    <t xml:space="preserve">Carlos Luis Fallas </t>
  </si>
  <si>
    <t xml:space="preserve">Carlos Manuel Vicente  </t>
  </si>
  <si>
    <t>Fetsur</t>
  </si>
  <si>
    <t>Coto</t>
  </si>
  <si>
    <t>Carlos Manuel Vicente  Sección Nocturna</t>
  </si>
  <si>
    <t xml:space="preserve">Carrillo </t>
  </si>
  <si>
    <t>Carrillo Sección Nocturna</t>
  </si>
  <si>
    <t>Carrizal</t>
  </si>
  <si>
    <t>Carrizal Sección Nocturna</t>
  </si>
  <si>
    <t xml:space="preserve">Cartagena  </t>
  </si>
  <si>
    <t>Cartagena  Sección Nocturna</t>
  </si>
  <si>
    <t>CIT</t>
  </si>
  <si>
    <t xml:space="preserve">Cóbano </t>
  </si>
  <si>
    <t>Pacífico Central</t>
  </si>
  <si>
    <t>Peninsular</t>
  </si>
  <si>
    <t>Cóbano Sección Nocturna</t>
  </si>
  <si>
    <t>Comercial y Servicios</t>
  </si>
  <si>
    <t>San José Oeste</t>
  </si>
  <si>
    <t>Copal</t>
  </si>
  <si>
    <t>Nicoya</t>
  </si>
  <si>
    <t xml:space="preserve">Corralillo  </t>
  </si>
  <si>
    <t>Corralillo  Sección Nocturna</t>
  </si>
  <si>
    <t xml:space="preserve">Corredores  </t>
  </si>
  <si>
    <t>Corredores  Sección Nocturna</t>
  </si>
  <si>
    <t>COVAO</t>
  </si>
  <si>
    <t>Entre Volcanes y Café</t>
  </si>
  <si>
    <t>Cartago</t>
  </si>
  <si>
    <t>COVAO Nocturno</t>
  </si>
  <si>
    <t>Del Este</t>
  </si>
  <si>
    <t>Don Bosco</t>
  </si>
  <si>
    <t xml:space="preserve">Dos Cercas  </t>
  </si>
  <si>
    <t xml:space="preserve">Dulce Nombre </t>
  </si>
  <si>
    <t>Dulce Nombre Sección Nocturna</t>
  </si>
  <si>
    <t xml:space="preserve">Escazú   </t>
  </si>
  <si>
    <t>Escazú   Sección Nocturna</t>
  </si>
  <si>
    <t>Esparza</t>
  </si>
  <si>
    <t>Puntarenas</t>
  </si>
  <si>
    <t>Fernando Volio Jiménez</t>
  </si>
  <si>
    <t>Flores</t>
  </si>
  <si>
    <t xml:space="preserve">Fortuna de San Carlos  </t>
  </si>
  <si>
    <t>Fortuna de San Carlos  Sección Nocturna</t>
  </si>
  <si>
    <t>Francisco J. Orlich</t>
  </si>
  <si>
    <t>General Viejo</t>
  </si>
  <si>
    <t>Pérez Zeledón</t>
  </si>
  <si>
    <t>General Viejo Sección Nocturna</t>
  </si>
  <si>
    <t xml:space="preserve">Granadilla </t>
  </si>
  <si>
    <t>Granadilla Sección Nocturna</t>
  </si>
  <si>
    <t>Guácimo</t>
  </si>
  <si>
    <t xml:space="preserve">Guatuso  </t>
  </si>
  <si>
    <t>Norte Norte</t>
  </si>
  <si>
    <t>Guatuso  Sección Nocturna</t>
  </si>
  <si>
    <t xml:space="preserve">Guaycara  </t>
  </si>
  <si>
    <t>Guaycara  Sección Nocturna</t>
  </si>
  <si>
    <t>Hatillo</t>
  </si>
  <si>
    <t>Henry Francois Pittier</t>
  </si>
  <si>
    <t xml:space="preserve">Heredia   </t>
  </si>
  <si>
    <t>Heredia   Sección Nocturna</t>
  </si>
  <si>
    <t xml:space="preserve">Hojancha  </t>
  </si>
  <si>
    <t>Hojancha  Sección Nocturna</t>
  </si>
  <si>
    <t xml:space="preserve">INVU Las Cañas </t>
  </si>
  <si>
    <t>INVU Las Cañas Sección Nocturna</t>
  </si>
  <si>
    <t>Isaías Retana</t>
  </si>
  <si>
    <t>Isaías Retana Sección Nocturna</t>
  </si>
  <si>
    <t xml:space="preserve">Jacó </t>
  </si>
  <si>
    <t>Aguirre</t>
  </si>
  <si>
    <t>Jacó Sección Nocturna</t>
  </si>
  <si>
    <t>Jesús Ocaña Rojas</t>
  </si>
  <si>
    <t xml:space="preserve">Jicaral  </t>
  </si>
  <si>
    <t>Jicaral  Sección Nocturna</t>
  </si>
  <si>
    <t xml:space="preserve">José Albertazzi  </t>
  </si>
  <si>
    <t>José Albertazzi  Sección Nocturna</t>
  </si>
  <si>
    <t xml:space="preserve">José Daniel Flores Zavaleta </t>
  </si>
  <si>
    <t>Los Santos</t>
  </si>
  <si>
    <t>José Daniel Flores Zavaleta Sección Nocturna</t>
  </si>
  <si>
    <t>José Figueres Ferrer</t>
  </si>
  <si>
    <t>José Figueres Ferrer Sección Nocturna</t>
  </si>
  <si>
    <t>José María Zeledón</t>
  </si>
  <si>
    <t>La Carpio</t>
  </si>
  <si>
    <t>La Fortuna de Bagaces</t>
  </si>
  <si>
    <t>La Gloria</t>
  </si>
  <si>
    <t>Puriscal Unido</t>
  </si>
  <si>
    <t>Puriscal</t>
  </si>
  <si>
    <t>La Mansión</t>
  </si>
  <si>
    <t xml:space="preserve">La Suiza  </t>
  </si>
  <si>
    <t>Turrialba</t>
  </si>
  <si>
    <t>La Suiza  Sección Nocturna</t>
  </si>
  <si>
    <t>La Tigra</t>
  </si>
  <si>
    <t>La Tigra Sección Nocturna</t>
  </si>
  <si>
    <t xml:space="preserve">Las Palmitas  </t>
  </si>
  <si>
    <t>Las Palmitas  Sección Nocturna</t>
  </si>
  <si>
    <t xml:space="preserve">Liberia  </t>
  </si>
  <si>
    <t>Liberia  Sección Nocturna</t>
  </si>
  <si>
    <t xml:space="preserve">Limón  </t>
  </si>
  <si>
    <t>Limón  Sección Nocturna</t>
  </si>
  <si>
    <t xml:space="preserve">Liverpool   </t>
  </si>
  <si>
    <t>Liverpool   Sección Nocturna</t>
  </si>
  <si>
    <t xml:space="preserve">Los Chiles </t>
  </si>
  <si>
    <t>Los Chiles Sección Nocturna</t>
  </si>
  <si>
    <t xml:space="preserve">Mario Quirós Sasso  </t>
  </si>
  <si>
    <t>Mario Quirós Sasso  Sección Nocturna</t>
  </si>
  <si>
    <t>Matapalo</t>
  </si>
  <si>
    <t>Máximo Quesada</t>
  </si>
  <si>
    <t>Mercedes Norte</t>
  </si>
  <si>
    <t xml:space="preserve">Monseñor Sanabria  </t>
  </si>
  <si>
    <t>Monseñor Sanabria  Sección Nocturna</t>
  </si>
  <si>
    <t>Mora</t>
  </si>
  <si>
    <t xml:space="preserve">Nandayure </t>
  </si>
  <si>
    <t>Nandayure Sección Nocturna</t>
  </si>
  <si>
    <t xml:space="preserve">Nataniel Arias Murillo  </t>
  </si>
  <si>
    <t>Nataniel Arias Murillo  Sección Nocturna</t>
  </si>
  <si>
    <t xml:space="preserve">Nicoya  </t>
  </si>
  <si>
    <t>Nicoya  Sección Nocturna</t>
  </si>
  <si>
    <t>Oreamuno</t>
  </si>
  <si>
    <t>Orosi</t>
  </si>
  <si>
    <t xml:space="preserve">Osa  </t>
  </si>
  <si>
    <t>Osa  Sección Nocturna</t>
  </si>
  <si>
    <t xml:space="preserve">Pacayas  </t>
  </si>
  <si>
    <t>Pacayas  Sección Nocturna</t>
  </si>
  <si>
    <t>Padre Roberto Evans  Sección Nocturna (Siquirres)</t>
  </si>
  <si>
    <t>Padre Roberto Evans (Siquirres)</t>
  </si>
  <si>
    <t>Palmichal de Acosta</t>
  </si>
  <si>
    <t>Palmichal de Acosta Sección Nocturna</t>
  </si>
  <si>
    <t xml:space="preserve">Paquera  </t>
  </si>
  <si>
    <t>Paquera  Sección Nocturna</t>
  </si>
  <si>
    <t xml:space="preserve">Parrita  </t>
  </si>
  <si>
    <t>Parrita  Sección Nocturna</t>
  </si>
  <si>
    <t xml:space="preserve">Pavas   </t>
  </si>
  <si>
    <t>Pavas   Sección Nocturna</t>
  </si>
  <si>
    <t xml:space="preserve">Pejibaye  </t>
  </si>
  <si>
    <t>Pejibaye  Sección Nocturna</t>
  </si>
  <si>
    <t>Piedades Sur</t>
  </si>
  <si>
    <t xml:space="preserve">Pital  </t>
  </si>
  <si>
    <t>Pital  Sección Nocturna</t>
  </si>
  <si>
    <t xml:space="preserve">Platanar </t>
  </si>
  <si>
    <t>Platanar Sección Nocturna</t>
  </si>
  <si>
    <t xml:space="preserve">Platanares  </t>
  </si>
  <si>
    <t>Platanares  Sección Nocturna</t>
  </si>
  <si>
    <t xml:space="preserve">Pococí  </t>
  </si>
  <si>
    <t>Pococí  Sección Nocturna</t>
  </si>
  <si>
    <t>Puerto Jiménez</t>
  </si>
  <si>
    <t>Puerto Jiménez Sección Nocturna</t>
  </si>
  <si>
    <t xml:space="preserve">Puerto Viejo  </t>
  </si>
  <si>
    <t>Sarapiquí</t>
  </si>
  <si>
    <t>Puerto Viejo  Sección Nocturna</t>
  </si>
  <si>
    <t xml:space="preserve">Puntarenas  </t>
  </si>
  <si>
    <t>Puntarenas  Sección Nocturna</t>
  </si>
  <si>
    <t xml:space="preserve">Puriscal  </t>
  </si>
  <si>
    <t>Puriscal  Sección Nocturna</t>
  </si>
  <si>
    <t xml:space="preserve">Purral  </t>
  </si>
  <si>
    <t>Purral  Sección Nocturna</t>
  </si>
  <si>
    <t xml:space="preserve">Quepos  </t>
  </si>
  <si>
    <t>Quepos  Sección Nocturna</t>
  </si>
  <si>
    <t>Ricardo Castro Beer</t>
  </si>
  <si>
    <t>Roberto Gamboa</t>
  </si>
  <si>
    <t xml:space="preserve">Rosario de Naranjo </t>
  </si>
  <si>
    <t>Rosario de Naranjo Sección Nocturna</t>
  </si>
  <si>
    <t>Sabalito</t>
  </si>
  <si>
    <t>Sabanilla</t>
  </si>
  <si>
    <t>San Agustín Ciudad de los Niños</t>
  </si>
  <si>
    <t xml:space="preserve">San Carlos  </t>
  </si>
  <si>
    <t>San Carlos  Sección Nocturna</t>
  </si>
  <si>
    <t>San Isidro (PZ)</t>
  </si>
  <si>
    <t>San Isidro (PZ) Sección Nocturna</t>
  </si>
  <si>
    <t>San Isidro de Heredia</t>
  </si>
  <si>
    <t>San Isidro de Heredia Sección Nocturna</t>
  </si>
  <si>
    <t xml:space="preserve">San Juan Sur  </t>
  </si>
  <si>
    <t>San Juan Sur  Sección Nocturna</t>
  </si>
  <si>
    <t xml:space="preserve">San Mateo </t>
  </si>
  <si>
    <t>San Mateo Sección Nocturna</t>
  </si>
  <si>
    <t xml:space="preserve">San Pablo de León Cortés  </t>
  </si>
  <si>
    <t>San Pablo de León Cortés  Sección Nocturna</t>
  </si>
  <si>
    <t xml:space="preserve">San Pedro de Barva  </t>
  </si>
  <si>
    <t>San Pedro de Barva  Sección Nocturna</t>
  </si>
  <si>
    <t>San Rafael de Alajuela</t>
  </si>
  <si>
    <t>San Rafael de Alajuela Sección Nocturna</t>
  </si>
  <si>
    <t>San Rafael de Poás</t>
  </si>
  <si>
    <t xml:space="preserve">San Sebastián  </t>
  </si>
  <si>
    <t>San Sebastián  Sección Nocturna</t>
  </si>
  <si>
    <t xml:space="preserve">Santa Ana </t>
  </si>
  <si>
    <t xml:space="preserve">Santa Bárbara  </t>
  </si>
  <si>
    <t>Santa Bárbara  Sección Nocturna</t>
  </si>
  <si>
    <t xml:space="preserve">Santa Cruz  </t>
  </si>
  <si>
    <t>Santa Cruz  Sección Nocturna</t>
  </si>
  <si>
    <t>Santa Elena de Monteverde</t>
  </si>
  <si>
    <t>Santa Eulalia</t>
  </si>
  <si>
    <t xml:space="preserve">Santa Lucía  </t>
  </si>
  <si>
    <t>Santa Lucía  Sección Nocturna</t>
  </si>
  <si>
    <t>Santa Rosa de Pocosol</t>
  </si>
  <si>
    <t>Santa Rosa de Pocosol Sección Nocturna</t>
  </si>
  <si>
    <t xml:space="preserve">Santo Cristo de Esquipulas  </t>
  </si>
  <si>
    <t>Santo Cristo de Esquipulas  Sección Nocturna</t>
  </si>
  <si>
    <t xml:space="preserve">Santo Domingo de Heredia   </t>
  </si>
  <si>
    <t>Santo Domingo de Heredia   Sección Nocturna</t>
  </si>
  <si>
    <t xml:space="preserve">Sardinal  </t>
  </si>
  <si>
    <t>Sardinal  Sección Nocturna</t>
  </si>
  <si>
    <t>Talamanca</t>
  </si>
  <si>
    <t>Sulá</t>
  </si>
  <si>
    <t xml:space="preserve">Tronadora  </t>
  </si>
  <si>
    <t>Tronadora  Sección Nocturna</t>
  </si>
  <si>
    <t>Turrubares</t>
  </si>
  <si>
    <t xml:space="preserve">Uladislao Gámez Solano </t>
  </si>
  <si>
    <t>Uladislao Gámez Solano Sección Nocturna</t>
  </si>
  <si>
    <t xml:space="preserve">Ulloa </t>
  </si>
  <si>
    <t xml:space="preserve">Umberto Melloni </t>
  </si>
  <si>
    <t>Umberto Melloni Sección Nocturna</t>
  </si>
  <si>
    <t xml:space="preserve">Upala  </t>
  </si>
  <si>
    <t>Upala  Sección Nocturna</t>
  </si>
  <si>
    <t>Valle La Estrella</t>
  </si>
  <si>
    <t xml:space="preserve">Vázquez de Coronado </t>
  </si>
  <si>
    <t>Vázquez de Coronado Sección Nocturna</t>
  </si>
  <si>
    <t>Venecia</t>
  </si>
  <si>
    <t xml:space="preserve">Zarcero  </t>
  </si>
  <si>
    <t>LA AMISTAD</t>
  </si>
  <si>
    <t>Nº grupos y estudiantes proyectados en 10° nivel</t>
  </si>
  <si>
    <t>Plan a  2 años</t>
  </si>
  <si>
    <t>N° grupos</t>
  </si>
  <si>
    <t>N° estudiantes</t>
  </si>
  <si>
    <t>Estimando(a) presidente(a) del CORVEC:</t>
  </si>
  <si>
    <t>RESUMEN PROYECCIÓN OFERTA ESPECIALIDADES TÉCNICAS POR CORVEC</t>
  </si>
  <si>
    <t>|</t>
  </si>
  <si>
    <t>ESPECIALIDAD</t>
  </si>
  <si>
    <t>N° de grupos</t>
  </si>
  <si>
    <t>n° estudiantes</t>
  </si>
  <si>
    <t>% estudiantes</t>
  </si>
  <si>
    <t>Accounting</t>
  </si>
  <si>
    <t>Administración y Operación Aduanera</t>
  </si>
  <si>
    <t>Administración, Logística y Distribución</t>
  </si>
  <si>
    <t>Agroecología</t>
  </si>
  <si>
    <t>Agroindustria Alimentaria  con Tecnología Pecuaria</t>
  </si>
  <si>
    <t>Agroindustria Alimentaria con Tecnología Agrícola</t>
  </si>
  <si>
    <t>TOTAL</t>
  </si>
  <si>
    <t>Sección diurna</t>
  </si>
  <si>
    <t>Sección Nocturna</t>
  </si>
  <si>
    <t>Especialidad</t>
  </si>
  <si>
    <t>Sección nocturna</t>
  </si>
  <si>
    <t>MODALIDAD</t>
  </si>
  <si>
    <t>NÚMERO DE ESTUDIANTES PROYECTADOS EN GRUPOS DE 10° DIURNO</t>
  </si>
  <si>
    <t>INSTRUCCIONES</t>
  </si>
  <si>
    <t>Proyección de grupos y estudiantes de 10°</t>
  </si>
  <si>
    <t>Centro Educativo</t>
  </si>
  <si>
    <t>CE 1</t>
  </si>
  <si>
    <t>CE 2</t>
  </si>
  <si>
    <t>CE 3</t>
  </si>
  <si>
    <t>CE 4</t>
  </si>
  <si>
    <t>CE 5</t>
  </si>
  <si>
    <t>CE 6</t>
  </si>
  <si>
    <t>CE 7</t>
  </si>
  <si>
    <t>ADICIONALMENTE A LA HOJA "Consolidación especialidades CORVEC" SE ADJUNTA LA  INFORMACIÓN QUE SE DETALLA EN LAS DIFERENTES HOJAS DE ESTE ARCHIVO.</t>
  </si>
  <si>
    <t>1.  Análisis oferta 202X</t>
  </si>
  <si>
    <t>5. Los pasos a seguir se describen en el archivo "Procedimiemento selección especialidades técnicas para el curso lectivo 2025" que fue enviado con anterioridad a todos los directores de centro educativo.</t>
  </si>
  <si>
    <t>N° estimado de estudiantes</t>
  </si>
  <si>
    <t>el  CORVEC que usted preside. (copiar y pegar la información suministrada por cada director)</t>
  </si>
  <si>
    <t>Para efectuar la consolidación le sugerimos solicitar colaboración al Comité de Pertinencia de Oferta Educativa u otros funcionarios que usted desee considerar.</t>
  </si>
  <si>
    <t>Total</t>
  </si>
  <si>
    <t>Especialidades</t>
  </si>
  <si>
    <t>Estudiantes</t>
  </si>
  <si>
    <t>INSTITUCIONES EDUCATIVAS QUE OFERTAN ESPECIALIDADES TÉCNICAS CORVEC CARIBE</t>
  </si>
  <si>
    <t>CE 8</t>
  </si>
  <si>
    <t>CE 9</t>
  </si>
  <si>
    <t>CE 10</t>
  </si>
  <si>
    <t>CE 11</t>
  </si>
  <si>
    <t>Estimados Presidentes de CORVEC, siga las siguientes instrucciones para completar el Consolidado de carreras técnicas proyectadas a ofertar para el curso lectivo 2026 en el CORVEC (…)</t>
  </si>
  <si>
    <t>1. Complete la hoja "Consolidac. Especialidades CORVEC" con la información de todos los centros educativos del CORVEC</t>
  </si>
  <si>
    <r>
      <t xml:space="preserve">2. Realice un análisis como el que indica en la hola </t>
    </r>
    <r>
      <rPr>
        <b/>
        <sz val="14"/>
        <color theme="1"/>
        <rFont val="Century Gothic"/>
        <family val="2"/>
      </rPr>
      <t>"Análisis oferta 202X</t>
    </r>
    <r>
      <rPr>
        <sz val="12"/>
        <color theme="1"/>
        <rFont val="Century Gothic"/>
        <family val="2"/>
      </rPr>
      <t>" (la información que se encuentra es un ejemplo, por favor complételo con los datos del CORVEC)</t>
    </r>
  </si>
  <si>
    <t>3. Envíe esta información a los directores de los centros educativos del CORVEC  según "Procedimiento Selección de Especialidades Técnicas para el curso letivo 2025"</t>
  </si>
  <si>
    <t>Los pasos por seguir son:</t>
  </si>
  <si>
    <t>4. Comparta el compilado en la I Asamblea CORVEC, una vez efectuados todos los ajustes al Consolidado de carreras técnicas CORVEC (...)</t>
  </si>
  <si>
    <t>NOMBRE DEL CORVEC xxxxxxxxxxx</t>
  </si>
  <si>
    <t>Ranking de proyección de especialidades técnicas año 2026</t>
  </si>
  <si>
    <t>Ranking de proyección de especialidades técnicas por jornada horaria año 2026</t>
  </si>
  <si>
    <r>
      <t xml:space="preserve">Ranking de proyección de especialidades </t>
    </r>
    <r>
      <rPr>
        <b/>
        <u/>
        <sz val="12"/>
        <color theme="1"/>
        <rFont val="Calibri"/>
        <family val="2"/>
        <scheme val="minor"/>
      </rPr>
      <t>técnicas diurnas</t>
    </r>
    <r>
      <rPr>
        <b/>
        <sz val="12"/>
        <color theme="1"/>
        <rFont val="Calibri"/>
        <family val="2"/>
        <scheme val="minor"/>
      </rPr>
      <t xml:space="preserve"> año 2026</t>
    </r>
  </si>
  <si>
    <r>
      <t xml:space="preserve">Ranking de proyección de especialidades </t>
    </r>
    <r>
      <rPr>
        <b/>
        <u/>
        <sz val="12"/>
        <color theme="1"/>
        <rFont val="Calibri"/>
        <family val="2"/>
        <scheme val="minor"/>
      </rPr>
      <t>técnicas Secciones nocturnas</t>
    </r>
    <r>
      <rPr>
        <b/>
        <sz val="12"/>
        <color theme="1"/>
        <rFont val="Calibri"/>
        <family val="2"/>
        <scheme val="minor"/>
      </rPr>
      <t xml:space="preserve"> año 2026</t>
    </r>
  </si>
  <si>
    <t>PROYECCION APERTURA GRUPOS 10° PARA EL AÑO 2026 POR MODALIDAD</t>
  </si>
  <si>
    <t>INSTITUCIONES EDUCATIVAS QUE OFERTAN ESPECIALIDADES TÉCNICAS CORVEC xxxxxxx</t>
  </si>
  <si>
    <t>PROYECCION NÚMERO DE ESTUDIANTES EN 10° 2026 POR ESPECIALIDAD Y CENTRO EDUCATIVO (CE)</t>
  </si>
  <si>
    <t>CONSOLIDACIÓN DE LA PROPUESTA DE  ESPECIALIDADES TÉCNICAS PARA EL CURSO LECTIVO 2026</t>
  </si>
  <si>
    <r>
      <rPr>
        <b/>
        <sz val="14"/>
        <color theme="1"/>
        <rFont val="Calibri"/>
        <family val="2"/>
        <scheme val="minor"/>
      </rPr>
      <t>Especialidades proyectadas 2026</t>
    </r>
    <r>
      <rPr>
        <b/>
        <sz val="12"/>
        <color theme="1"/>
        <rFont val="Calibri"/>
        <family val="2"/>
        <scheme val="minor"/>
      </rPr>
      <t xml:space="preserve">
 (para aprobación de la DETCE)</t>
    </r>
  </si>
  <si>
    <t xml:space="preserve">Centro educativo </t>
  </si>
  <si>
    <t>Carrera técnica</t>
  </si>
  <si>
    <t>En la hoja Análisis oferta 2026 se encuentran ejemplos de información que se podría obtener para hacer análisis integral de las propuestas de oferta educativa 2026 para socializar en la I Asamblea CORVEC.</t>
  </si>
  <si>
    <t>Les solicitamos hacer la consolidación de la información de la propuesta de carreras técnicas suministrada por  los centros educativos que conforman</t>
  </si>
  <si>
    <r>
      <t xml:space="preserve">Nota: Esta herramienta es únicamente para la consolidación de datos por CORVEC y representa un insumo para la elaboración del </t>
    </r>
    <r>
      <rPr>
        <b/>
        <sz val="14"/>
        <color theme="1"/>
        <rFont val="Century Gothic"/>
        <family val="2"/>
      </rPr>
      <t>Informe: Oferta educativa y demanda del sector productivo.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</si>
</sst>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u/>
      <sz val="10"/>
      <color theme="10"/>
      <name val="Arial"/>
      <family val="2"/>
    </font>
    <font>
      <sz val="11"/>
      <color indexed="8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entury Gothic"/>
      <family val="2"/>
    </font>
    <font>
      <sz val="11"/>
      <color theme="1"/>
      <name val="Century Gothic"/>
      <family val="2"/>
    </font>
    <font>
      <sz val="12"/>
      <color theme="1"/>
      <name val="Century Gothic"/>
      <family val="2"/>
    </font>
    <font>
      <b/>
      <sz val="14"/>
      <color theme="1"/>
      <name val="Century Gothic"/>
      <family val="2"/>
    </font>
    <font>
      <b/>
      <sz val="11"/>
      <color theme="1"/>
      <name val="Century Gothic"/>
      <family val="2"/>
    </font>
    <font>
      <b/>
      <u/>
      <sz val="12"/>
      <color theme="1"/>
      <name val="Century Gothic"/>
      <family val="2"/>
    </font>
    <font>
      <u/>
      <sz val="11"/>
      <color theme="1"/>
      <name val="Calibri"/>
      <family val="2"/>
      <scheme val="minor"/>
    </font>
    <font>
      <sz val="14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4" fillId="0" borderId="0"/>
    <xf numFmtId="0" fontId="6" fillId="0" borderId="0"/>
    <xf numFmtId="0" fontId="7" fillId="0" borderId="0"/>
    <xf numFmtId="0" fontId="10" fillId="0" borderId="0" applyNumberFormat="0" applyFill="0" applyBorder="0" applyAlignment="0" applyProtection="0"/>
    <xf numFmtId="0" fontId="7" fillId="0" borderId="0"/>
    <xf numFmtId="0" fontId="11" fillId="0" borderId="0"/>
  </cellStyleXfs>
  <cellXfs count="12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0" xfId="2" applyAlignment="1">
      <alignment horizontal="center"/>
    </xf>
    <xf numFmtId="0" fontId="6" fillId="0" borderId="0" xfId="2"/>
    <xf numFmtId="0" fontId="1" fillId="0" borderId="0" xfId="2" applyFont="1"/>
    <xf numFmtId="0" fontId="6" fillId="0" borderId="12" xfId="2" applyBorder="1" applyAlignment="1">
      <alignment horizontal="center"/>
    </xf>
    <xf numFmtId="0" fontId="8" fillId="0" borderId="0" xfId="3" applyFont="1" applyAlignment="1">
      <alignment horizontal="left"/>
    </xf>
    <xf numFmtId="0" fontId="6" fillId="0" borderId="7" xfId="2" applyBorder="1" applyAlignment="1">
      <alignment horizontal="left"/>
    </xf>
    <xf numFmtId="0" fontId="6" fillId="0" borderId="13" xfId="2" applyBorder="1" applyAlignment="1">
      <alignment horizontal="left"/>
    </xf>
    <xf numFmtId="0" fontId="8" fillId="0" borderId="1" xfId="3" applyFont="1" applyBorder="1" applyAlignment="1">
      <alignment horizontal="left"/>
    </xf>
    <xf numFmtId="0" fontId="6" fillId="0" borderId="14" xfId="2" applyBorder="1" applyAlignment="1">
      <alignment horizontal="left"/>
    </xf>
    <xf numFmtId="0" fontId="6" fillId="0" borderId="15" xfId="2" applyBorder="1" applyAlignment="1">
      <alignment horizontal="left"/>
    </xf>
    <xf numFmtId="0" fontId="9" fillId="0" borderId="1" xfId="3" applyFont="1" applyBorder="1"/>
    <xf numFmtId="0" fontId="6" fillId="0" borderId="1" xfId="2" applyBorder="1" applyAlignment="1">
      <alignment horizontal="left"/>
    </xf>
    <xf numFmtId="0" fontId="8" fillId="0" borderId="1" xfId="3" applyFont="1" applyBorder="1"/>
    <xf numFmtId="0" fontId="9" fillId="0" borderId="14" xfId="3" applyFont="1" applyBorder="1"/>
    <xf numFmtId="0" fontId="0" fillId="0" borderId="1" xfId="0" applyBorder="1" applyProtection="1">
      <protection locked="0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2" fillId="0" borderId="1" xfId="0" applyFont="1" applyBorder="1"/>
    <xf numFmtId="0" fontId="1" fillId="0" borderId="1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7" xfId="0" applyBorder="1"/>
    <xf numFmtId="164" fontId="9" fillId="0" borderId="1" xfId="0" applyNumberFormat="1" applyFont="1" applyBorder="1" applyAlignment="1">
      <alignment horizontal="center"/>
    </xf>
    <xf numFmtId="0" fontId="0" fillId="0" borderId="1" xfId="0" applyBorder="1"/>
    <xf numFmtId="1" fontId="0" fillId="0" borderId="1" xfId="0" applyNumberForma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0" fillId="0" borderId="3" xfId="0" applyBorder="1" applyProtection="1">
      <protection locked="0"/>
    </xf>
    <xf numFmtId="0" fontId="0" fillId="0" borderId="3" xfId="0" applyBorder="1" applyAlignment="1" applyProtection="1">
      <alignment horizontal="center" vertical="top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" fillId="0" borderId="1" xfId="0" applyFont="1" applyBorder="1" applyProtection="1">
      <protection locked="0"/>
    </xf>
    <xf numFmtId="0" fontId="0" fillId="0" borderId="4" xfId="0" applyBorder="1" applyAlignment="1" applyProtection="1">
      <alignment horizontal="center" vertical="top" wrapText="1"/>
      <protection locked="0"/>
    </xf>
    <xf numFmtId="0" fontId="1" fillId="0" borderId="3" xfId="0" applyFont="1" applyBorder="1" applyProtection="1">
      <protection locked="0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1" fillId="0" borderId="4" xfId="0" applyFont="1" applyBorder="1" applyAlignment="1" applyProtection="1">
      <alignment horizontal="center" vertical="top" wrapText="1"/>
      <protection locked="0"/>
    </xf>
    <xf numFmtId="0" fontId="1" fillId="0" borderId="3" xfId="0" applyFont="1" applyBorder="1" applyAlignment="1" applyProtection="1">
      <alignment horizontal="center" vertical="top"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2" fillId="0" borderId="20" xfId="0" applyFont="1" applyBorder="1" applyAlignment="1">
      <alignment vertical="center" wrapText="1"/>
    </xf>
    <xf numFmtId="0" fontId="2" fillId="0" borderId="16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0" fillId="0" borderId="1" xfId="0" applyBorder="1" applyAlignment="1" applyProtection="1">
      <alignment horizontal="right" vertical="top" wrapText="1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9" xfId="0" applyBorder="1" applyProtection="1">
      <protection locked="0"/>
    </xf>
    <xf numFmtId="0" fontId="15" fillId="0" borderId="1" xfId="0" applyFont="1" applyBorder="1" applyAlignment="1">
      <alignment horizontal="center"/>
    </xf>
    <xf numFmtId="0" fontId="13" fillId="0" borderId="1" xfId="0" applyFont="1" applyBorder="1" applyAlignment="1">
      <alignment horizontal="right"/>
    </xf>
    <xf numFmtId="0" fontId="0" fillId="0" borderId="4" xfId="0" applyBorder="1" applyProtection="1">
      <protection locked="0"/>
    </xf>
    <xf numFmtId="0" fontId="1" fillId="0" borderId="4" xfId="0" applyFont="1" applyBorder="1" applyProtection="1">
      <protection locked="0"/>
    </xf>
    <xf numFmtId="0" fontId="0" fillId="0" borderId="4" xfId="0" applyBorder="1"/>
    <xf numFmtId="0" fontId="0" fillId="0" borderId="1" xfId="0" applyBorder="1" applyAlignment="1" applyProtection="1">
      <alignment horizontal="center" wrapText="1"/>
      <protection locked="0"/>
    </xf>
    <xf numFmtId="0" fontId="13" fillId="0" borderId="1" xfId="0" applyFont="1" applyBorder="1" applyAlignment="1">
      <alignment horizontal="center" wrapText="1"/>
    </xf>
    <xf numFmtId="0" fontId="9" fillId="0" borderId="2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21" fillId="0" borderId="0" xfId="0" applyFont="1"/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2" fillId="0" borderId="0" xfId="0" applyFont="1"/>
    <xf numFmtId="164" fontId="2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23" fillId="3" borderId="0" xfId="0" applyFont="1" applyFill="1"/>
    <xf numFmtId="0" fontId="9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24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13" fillId="0" borderId="1" xfId="0" applyFont="1" applyBorder="1" applyAlignment="1">
      <alignment horizontal="center" vertical="center"/>
    </xf>
    <xf numFmtId="0" fontId="0" fillId="0" borderId="20" xfId="0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1" fillId="2" borderId="6" xfId="2" applyFont="1" applyFill="1" applyBorder="1" applyAlignment="1">
      <alignment horizontal="center" vertical="center" wrapText="1"/>
    </xf>
    <xf numFmtId="0" fontId="1" fillId="2" borderId="9" xfId="2" applyFont="1" applyFill="1" applyBorder="1" applyAlignment="1">
      <alignment horizontal="center" vertical="center"/>
    </xf>
    <xf numFmtId="0" fontId="1" fillId="2" borderId="7" xfId="2" applyFont="1" applyFill="1" applyBorder="1" applyAlignment="1">
      <alignment horizontal="center" vertical="center"/>
    </xf>
    <xf numFmtId="0" fontId="1" fillId="2" borderId="10" xfId="2" applyFont="1" applyFill="1" applyBorder="1" applyAlignment="1">
      <alignment horizontal="center" vertical="center"/>
    </xf>
    <xf numFmtId="0" fontId="1" fillId="2" borderId="8" xfId="2" applyFont="1" applyFill="1" applyBorder="1" applyAlignment="1">
      <alignment horizontal="center" vertical="center"/>
    </xf>
    <xf numFmtId="0" fontId="1" fillId="2" borderId="11" xfId="2" applyFont="1" applyFill="1" applyBorder="1" applyAlignment="1">
      <alignment horizontal="center" vertical="center"/>
    </xf>
  </cellXfs>
  <cellStyles count="7">
    <cellStyle name="Excel Built-in Normal" xfId="1" xr:uid="{00000000-0005-0000-0000-000000000000}"/>
    <cellStyle name="Hipervínculo 2" xfId="4" xr:uid="{00000000-0005-0000-0000-000001000000}"/>
    <cellStyle name="Normal" xfId="0" builtinId="0"/>
    <cellStyle name="Normal 2" xfId="3" xr:uid="{00000000-0005-0000-0000-000003000000}"/>
    <cellStyle name="Normal 2 2" xfId="2" xr:uid="{00000000-0005-0000-0000-000004000000}"/>
    <cellStyle name="Normal 2 3" xfId="5" xr:uid="{00000000-0005-0000-0000-000005000000}"/>
    <cellStyle name="Normal 2 4" xfId="6" xr:uid="{00000000-0005-0000-0000-000006000000}"/>
  </cellStyles>
  <dxfs count="0"/>
  <tableStyles count="0" defaultTableStyle="TableStyleMedium9" defaultPivotStyle="PivotStyleLight16"/>
  <colors>
    <mruColors>
      <color rgb="FFF68AF6"/>
      <color rgb="FFF03EF0"/>
      <color rgb="FFED1FB7"/>
      <color rgb="FFE64626"/>
      <color rgb="FFFF6600"/>
      <color rgb="FFFF5050"/>
      <color rgb="FFFFCC00"/>
      <color rgb="FF283214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hartsheet" Target="chartsheets/sheet9.xml"/><Relationship Id="rId18" Type="http://schemas.openxmlformats.org/officeDocument/2006/relationships/chartsheet" Target="chartsheets/sheet14.xml"/><Relationship Id="rId26" Type="http://schemas.openxmlformats.org/officeDocument/2006/relationships/worksheet" Target="worksheets/sheet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5.xml"/><Relationship Id="rId34" Type="http://schemas.openxmlformats.org/officeDocument/2006/relationships/calcChain" Target="calcChain.xml"/><Relationship Id="rId7" Type="http://schemas.openxmlformats.org/officeDocument/2006/relationships/worksheet" Target="worksheets/sheet4.xml"/><Relationship Id="rId12" Type="http://schemas.openxmlformats.org/officeDocument/2006/relationships/chartsheet" Target="chartsheets/sheet8.xml"/><Relationship Id="rId17" Type="http://schemas.openxmlformats.org/officeDocument/2006/relationships/chartsheet" Target="chartsheets/sheet13.xml"/><Relationship Id="rId25" Type="http://schemas.openxmlformats.org/officeDocument/2006/relationships/chartsheet" Target="chartsheets/sheet20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12.xml"/><Relationship Id="rId20" Type="http://schemas.openxmlformats.org/officeDocument/2006/relationships/chartsheet" Target="chartsheets/sheet16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chartsheet" Target="chartsheets/sheet7.xml"/><Relationship Id="rId24" Type="http://schemas.openxmlformats.org/officeDocument/2006/relationships/chartsheet" Target="chartsheets/sheet19.xml"/><Relationship Id="rId32" Type="http://schemas.openxmlformats.org/officeDocument/2006/relationships/styles" Target="styles.xml"/><Relationship Id="rId5" Type="http://schemas.openxmlformats.org/officeDocument/2006/relationships/chartsheet" Target="chartsheets/sheet2.xml"/><Relationship Id="rId15" Type="http://schemas.openxmlformats.org/officeDocument/2006/relationships/chartsheet" Target="chartsheets/sheet11.xml"/><Relationship Id="rId23" Type="http://schemas.openxmlformats.org/officeDocument/2006/relationships/chartsheet" Target="chartsheets/sheet18.xml"/><Relationship Id="rId28" Type="http://schemas.openxmlformats.org/officeDocument/2006/relationships/externalLink" Target="externalLinks/externalLink2.xml"/><Relationship Id="rId10" Type="http://schemas.openxmlformats.org/officeDocument/2006/relationships/chartsheet" Target="chartsheets/sheet6.xml"/><Relationship Id="rId19" Type="http://schemas.openxmlformats.org/officeDocument/2006/relationships/chartsheet" Target="chartsheets/sheet15.xml"/><Relationship Id="rId31" Type="http://schemas.openxmlformats.org/officeDocument/2006/relationships/theme" Target="theme/theme1.xml"/><Relationship Id="rId4" Type="http://schemas.openxmlformats.org/officeDocument/2006/relationships/chartsheet" Target="chartsheets/sheet1.xml"/><Relationship Id="rId9" Type="http://schemas.openxmlformats.org/officeDocument/2006/relationships/chartsheet" Target="chartsheets/sheet5.xml"/><Relationship Id="rId14" Type="http://schemas.openxmlformats.org/officeDocument/2006/relationships/chartsheet" Target="chartsheets/sheet10.xml"/><Relationship Id="rId22" Type="http://schemas.openxmlformats.org/officeDocument/2006/relationships/chartsheet" Target="chartsheets/sheet17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Relationship Id="rId8" Type="http://schemas.openxmlformats.org/officeDocument/2006/relationships/chartsheet" Target="chart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R"/>
              <a:t>CORVEC</a:t>
            </a:r>
            <a:r>
              <a:rPr lang="es-CR" baseline="0"/>
              <a:t> CARIBE Ranking porcentual de especialidades  a ofertar en el año 2025</a:t>
            </a:r>
            <a:endParaRPr lang="es-CR"/>
          </a:p>
        </c:rich>
      </c:tx>
      <c:layout>
        <c:manualLayout>
          <c:xMode val="edge"/>
          <c:yMode val="edge"/>
          <c:x val="0.10083997820399235"/>
          <c:y val="2.87253087687963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'Análisis oferta 2026'!$B$8:$B$40</c:f>
              <c:numCache>
                <c:formatCode>General</c:formatCode>
                <c:ptCount val="33"/>
              </c:numCache>
            </c:numRef>
          </c:cat>
          <c:val>
            <c:numRef>
              <c:f>'Análisis oferta 2026'!$E$8:$E$40</c:f>
              <c:numCache>
                <c:formatCode>0.0</c:formatCode>
                <c:ptCount val="33"/>
              </c:numCache>
            </c:numRef>
          </c:val>
          <c:extLst>
            <c:ext xmlns:c16="http://schemas.microsoft.com/office/drawing/2014/chart" uri="{C3380CC4-5D6E-409C-BE32-E72D297353CC}">
              <c16:uniqueId val="{00000000-5CC4-4EC6-AACC-07BECF14EE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64620160"/>
        <c:axId val="164621696"/>
      </c:barChart>
      <c:catAx>
        <c:axId val="1646201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R"/>
          </a:p>
        </c:txPr>
        <c:crossAx val="164621696"/>
        <c:crosses val="autoZero"/>
        <c:auto val="1"/>
        <c:lblAlgn val="ctr"/>
        <c:lblOffset val="100"/>
        <c:noMultiLvlLbl val="0"/>
      </c:catAx>
      <c:valAx>
        <c:axId val="164621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R"/>
          </a:p>
        </c:txPr>
        <c:crossAx val="164620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R"/>
              <a:t>CORVEC</a:t>
            </a:r>
            <a:r>
              <a:rPr lang="es-CR" baseline="0"/>
              <a:t> CARIBE: matrículaporcentual proyectada por especialidad y jornada horaria para el año 2025 </a:t>
            </a:r>
            <a:endParaRPr lang="es-CR"/>
          </a:p>
        </c:rich>
      </c:tx>
      <c:layout>
        <c:manualLayout>
          <c:xMode val="edge"/>
          <c:yMode val="edge"/>
          <c:x val="0.12184540989315837"/>
          <c:y val="1.10847189231987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'Análisis oferta 2026'!$K$48</c:f>
              <c:strCache>
                <c:ptCount val="1"/>
                <c:pt idx="0">
                  <c:v>Sección diurna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'Análisis oferta 2026'!$J$49:$J$54</c:f>
              <c:strCache>
                <c:ptCount val="6"/>
                <c:pt idx="0">
                  <c:v>Accounting</c:v>
                </c:pt>
                <c:pt idx="1">
                  <c:v>Administración y Operación Aduanera</c:v>
                </c:pt>
                <c:pt idx="2">
                  <c:v>Administración, Logística y Distribución</c:v>
                </c:pt>
                <c:pt idx="3">
                  <c:v>Agroecología</c:v>
                </c:pt>
                <c:pt idx="4">
                  <c:v>Agroindustria Alimentaria  con Tecnología Pecuaria</c:v>
                </c:pt>
                <c:pt idx="5">
                  <c:v>Agroindustria Alimentaria con Tecnología Agrícola</c:v>
                </c:pt>
              </c:strCache>
            </c:strRef>
          </c:cat>
          <c:val>
            <c:numRef>
              <c:f>'Análisis oferta 2026'!$K$49:$K$54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BC-4A45-B87E-4DE72846616E}"/>
            </c:ext>
          </c:extLst>
        </c:ser>
        <c:ser>
          <c:idx val="1"/>
          <c:order val="1"/>
          <c:tx>
            <c:strRef>
              <c:f>'Análisis oferta 2026'!$L$48</c:f>
              <c:strCache>
                <c:ptCount val="1"/>
                <c:pt idx="0">
                  <c:v>Sección nocturna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'Análisis oferta 2026'!$J$49:$J$54</c:f>
              <c:strCache>
                <c:ptCount val="6"/>
                <c:pt idx="0">
                  <c:v>Accounting</c:v>
                </c:pt>
                <c:pt idx="1">
                  <c:v>Administración y Operación Aduanera</c:v>
                </c:pt>
                <c:pt idx="2">
                  <c:v>Administración, Logística y Distribución</c:v>
                </c:pt>
                <c:pt idx="3">
                  <c:v>Agroecología</c:v>
                </c:pt>
                <c:pt idx="4">
                  <c:v>Agroindustria Alimentaria  con Tecnología Pecuaria</c:v>
                </c:pt>
                <c:pt idx="5">
                  <c:v>Agroindustria Alimentaria con Tecnología Agrícola</c:v>
                </c:pt>
              </c:strCache>
            </c:strRef>
          </c:cat>
          <c:val>
            <c:numRef>
              <c:f>'Análisis oferta 2026'!$L$49:$L$54</c:f>
              <c:numCache>
                <c:formatCode>0.0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BC-4A45-B87E-4DE7284661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4746368"/>
        <c:axId val="164747904"/>
        <c:axId val="0"/>
      </c:bar3DChart>
      <c:catAx>
        <c:axId val="164746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R"/>
          </a:p>
        </c:txPr>
        <c:crossAx val="164747904"/>
        <c:crosses val="autoZero"/>
        <c:auto val="1"/>
        <c:lblAlgn val="ctr"/>
        <c:lblOffset val="100"/>
        <c:noMultiLvlLbl val="0"/>
      </c:catAx>
      <c:valAx>
        <c:axId val="164747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R"/>
          </a:p>
        </c:txPr>
        <c:crossAx val="164746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R" b="1"/>
              <a:t>CORVEC CARIBE: Proyección del número de estudiantes por especialidad</a:t>
            </a:r>
          </a:p>
          <a:p>
            <a:pPr>
              <a:defRPr b="1"/>
            </a:pPr>
            <a:r>
              <a:rPr lang="es-CR" b="1" baseline="0"/>
              <a:t> y Centro Educativo (CE), año 2025</a:t>
            </a:r>
            <a:endParaRPr lang="es-CR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4.1567246308570206E-2"/>
          <c:y val="0.15973511383356148"/>
          <c:w val="0.94402698957088216"/>
          <c:h val="0.6305285743309700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'Análisis oferta 2026'!$B$187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'Análisis oferta 2026'!$C$162:$I$162</c:f>
              <c:strCache>
                <c:ptCount val="7"/>
                <c:pt idx="0">
                  <c:v>CE 1</c:v>
                </c:pt>
                <c:pt idx="1">
                  <c:v>CE 2</c:v>
                </c:pt>
                <c:pt idx="2">
                  <c:v>CE 3</c:v>
                </c:pt>
                <c:pt idx="3">
                  <c:v>CE 4</c:v>
                </c:pt>
                <c:pt idx="4">
                  <c:v>CE 5</c:v>
                </c:pt>
                <c:pt idx="5">
                  <c:v>CE 6</c:v>
                </c:pt>
                <c:pt idx="6">
                  <c:v>CE 7</c:v>
                </c:pt>
              </c:strCache>
            </c:strRef>
          </c:cat>
          <c:val>
            <c:numRef>
              <c:f>'Análisis oferta 2026'!$C$187:$I$187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0-9849-4821-A90B-A7C66FC40FF9}"/>
            </c:ext>
          </c:extLst>
        </c:ser>
        <c:ser>
          <c:idx val="1"/>
          <c:order val="1"/>
          <c:tx>
            <c:strRef>
              <c:f>'Análisis oferta 2026'!$B$188</c:f>
              <c:strCache>
                <c:ptCount val="1"/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'Análisis oferta 2026'!$C$162:$I$162</c:f>
              <c:strCache>
                <c:ptCount val="7"/>
                <c:pt idx="0">
                  <c:v>CE 1</c:v>
                </c:pt>
                <c:pt idx="1">
                  <c:v>CE 2</c:v>
                </c:pt>
                <c:pt idx="2">
                  <c:v>CE 3</c:v>
                </c:pt>
                <c:pt idx="3">
                  <c:v>CE 4</c:v>
                </c:pt>
                <c:pt idx="4">
                  <c:v>CE 5</c:v>
                </c:pt>
                <c:pt idx="5">
                  <c:v>CE 6</c:v>
                </c:pt>
                <c:pt idx="6">
                  <c:v>CE 7</c:v>
                </c:pt>
              </c:strCache>
            </c:strRef>
          </c:cat>
          <c:val>
            <c:numRef>
              <c:f>'Análisis oferta 2026'!$C$188:$I$188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1-9849-4821-A90B-A7C66FC40FF9}"/>
            </c:ext>
          </c:extLst>
        </c:ser>
        <c:ser>
          <c:idx val="2"/>
          <c:order val="2"/>
          <c:tx>
            <c:strRef>
              <c:f>'Análisis oferta 2026'!$B$189</c:f>
              <c:strCache>
                <c:ptCount val="1"/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'Análisis oferta 2026'!$C$162:$I$162</c:f>
              <c:strCache>
                <c:ptCount val="7"/>
                <c:pt idx="0">
                  <c:v>CE 1</c:v>
                </c:pt>
                <c:pt idx="1">
                  <c:v>CE 2</c:v>
                </c:pt>
                <c:pt idx="2">
                  <c:v>CE 3</c:v>
                </c:pt>
                <c:pt idx="3">
                  <c:v>CE 4</c:v>
                </c:pt>
                <c:pt idx="4">
                  <c:v>CE 5</c:v>
                </c:pt>
                <c:pt idx="5">
                  <c:v>CE 6</c:v>
                </c:pt>
                <c:pt idx="6">
                  <c:v>CE 7</c:v>
                </c:pt>
              </c:strCache>
            </c:strRef>
          </c:cat>
          <c:val>
            <c:numRef>
              <c:f>'Análisis oferta 2026'!$C$189:$I$189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2-9849-4821-A90B-A7C66FC40FF9}"/>
            </c:ext>
          </c:extLst>
        </c:ser>
        <c:ser>
          <c:idx val="3"/>
          <c:order val="3"/>
          <c:tx>
            <c:strRef>
              <c:f>'Análisis oferta 2026'!$B$190</c:f>
              <c:strCache>
                <c:ptCount val="1"/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'Análisis oferta 2026'!$C$162:$I$162</c:f>
              <c:strCache>
                <c:ptCount val="7"/>
                <c:pt idx="0">
                  <c:v>CE 1</c:v>
                </c:pt>
                <c:pt idx="1">
                  <c:v>CE 2</c:v>
                </c:pt>
                <c:pt idx="2">
                  <c:v>CE 3</c:v>
                </c:pt>
                <c:pt idx="3">
                  <c:v>CE 4</c:v>
                </c:pt>
                <c:pt idx="4">
                  <c:v>CE 5</c:v>
                </c:pt>
                <c:pt idx="5">
                  <c:v>CE 6</c:v>
                </c:pt>
                <c:pt idx="6">
                  <c:v>CE 7</c:v>
                </c:pt>
              </c:strCache>
            </c:strRef>
          </c:cat>
          <c:val>
            <c:numRef>
              <c:f>'Análisis oferta 2026'!$C$190:$I$190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3-9849-4821-A90B-A7C66FC40FF9}"/>
            </c:ext>
          </c:extLst>
        </c:ser>
        <c:ser>
          <c:idx val="4"/>
          <c:order val="4"/>
          <c:tx>
            <c:strRef>
              <c:f>'Análisis oferta 2026'!$B$191</c:f>
              <c:strCache>
                <c:ptCount val="1"/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'Análisis oferta 2026'!$C$162:$I$162</c:f>
              <c:strCache>
                <c:ptCount val="7"/>
                <c:pt idx="0">
                  <c:v>CE 1</c:v>
                </c:pt>
                <c:pt idx="1">
                  <c:v>CE 2</c:v>
                </c:pt>
                <c:pt idx="2">
                  <c:v>CE 3</c:v>
                </c:pt>
                <c:pt idx="3">
                  <c:v>CE 4</c:v>
                </c:pt>
                <c:pt idx="4">
                  <c:v>CE 5</c:v>
                </c:pt>
                <c:pt idx="5">
                  <c:v>CE 6</c:v>
                </c:pt>
                <c:pt idx="6">
                  <c:v>CE 7</c:v>
                </c:pt>
              </c:strCache>
            </c:strRef>
          </c:cat>
          <c:val>
            <c:numRef>
              <c:f>'Análisis oferta 2026'!$C$191:$I$191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4-9849-4821-A90B-A7C66FC40FF9}"/>
            </c:ext>
          </c:extLst>
        </c:ser>
        <c:ser>
          <c:idx val="5"/>
          <c:order val="5"/>
          <c:tx>
            <c:strRef>
              <c:f>'Análisis oferta 2026'!$B$192</c:f>
              <c:strCache>
                <c:ptCount val="1"/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'Análisis oferta 2026'!$C$162:$I$162</c:f>
              <c:strCache>
                <c:ptCount val="7"/>
                <c:pt idx="0">
                  <c:v>CE 1</c:v>
                </c:pt>
                <c:pt idx="1">
                  <c:v>CE 2</c:v>
                </c:pt>
                <c:pt idx="2">
                  <c:v>CE 3</c:v>
                </c:pt>
                <c:pt idx="3">
                  <c:v>CE 4</c:v>
                </c:pt>
                <c:pt idx="4">
                  <c:v>CE 5</c:v>
                </c:pt>
                <c:pt idx="5">
                  <c:v>CE 6</c:v>
                </c:pt>
                <c:pt idx="6">
                  <c:v>CE 7</c:v>
                </c:pt>
              </c:strCache>
            </c:strRef>
          </c:cat>
          <c:val>
            <c:numRef>
              <c:f>'Análisis oferta 2026'!$C$192:$I$192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5-9849-4821-A90B-A7C66FC40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0371328"/>
        <c:axId val="190372864"/>
        <c:axId val="0"/>
      </c:bar3DChart>
      <c:catAx>
        <c:axId val="19037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R"/>
          </a:p>
        </c:txPr>
        <c:crossAx val="190372864"/>
        <c:crosses val="autoZero"/>
        <c:auto val="1"/>
        <c:lblAlgn val="ctr"/>
        <c:lblOffset val="100"/>
        <c:noMultiLvlLbl val="0"/>
      </c:catAx>
      <c:valAx>
        <c:axId val="190372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R"/>
          </a:p>
        </c:txPr>
        <c:crossAx val="190371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R"/>
              <a:t>CTP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8333333333333334E-2"/>
          <c:y val="0.30076443569553807"/>
          <c:w val="0.93888888888888888"/>
          <c:h val="0.46241433362496354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'Consolidac carreras CORVEC'!$B$71:$B$73</c:f>
              <c:numCache>
                <c:formatCode>General</c:formatCode>
                <c:ptCount val="3"/>
              </c:numCache>
            </c:numRef>
          </c:cat>
          <c:val>
            <c:numRef>
              <c:f>'Consolidac carreras CORVEC'!$E$71:$E$73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105A-4718-BF7C-DD5CBBA3AB23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'Consolidac carreras CORVEC'!$B$71:$B$73</c:f>
              <c:numCache>
                <c:formatCode>General</c:formatCode>
                <c:ptCount val="3"/>
              </c:numCache>
            </c:numRef>
          </c:cat>
          <c:val>
            <c:numRef>
              <c:f>'Consolidac carreras CORVEC'!$F$71:$F$73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105A-4718-BF7C-DD5CBBA3A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90863360"/>
        <c:axId val="690863720"/>
        <c:axId val="0"/>
      </c:bar3DChart>
      <c:catAx>
        <c:axId val="690863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R"/>
          </a:p>
        </c:txPr>
        <c:crossAx val="690863720"/>
        <c:crosses val="autoZero"/>
        <c:auto val="1"/>
        <c:lblAlgn val="ctr"/>
        <c:lblOffset val="100"/>
        <c:noMultiLvlLbl val="0"/>
      </c:catAx>
      <c:valAx>
        <c:axId val="69086372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90863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u="none" strike="noStrike" kern="1200" baseline="0">
                <a:solidFill>
                  <a:sysClr val="windowText" lastClr="000000"/>
                </a:solidFill>
                <a:effectLst/>
              </a:rPr>
              <a:t>Cantidad de estudiantes proyectada por especialidad  2026</a:t>
            </a:r>
            <a:endParaRPr lang="es-ES" sz="1800" b="1" i="0" u="none" strike="noStrike" kern="1200" baseline="0">
              <a:solidFill>
                <a:sysClr val="windowText" lastClr="000000"/>
              </a:solidFill>
              <a:effectLst/>
            </a:endParaRP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estadistica!$G$5</c:f>
              <c:strCache>
                <c:ptCount val="1"/>
                <c:pt idx="0">
                  <c:v>Estudiantes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8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estadistica!$F$6:$F$14</c:f>
              <c:numCache>
                <c:formatCode>General</c:formatCode>
                <c:ptCount val="9"/>
              </c:numCache>
            </c:numRef>
          </c:cat>
          <c:val>
            <c:numRef>
              <c:f>estadistica!$G$6:$G$14</c:f>
              <c:numCache>
                <c:formatCode>General</c:formatCode>
                <c:ptCount val="9"/>
              </c:numCache>
            </c:numRef>
          </c:val>
          <c:extLst>
            <c:ext xmlns:c16="http://schemas.microsoft.com/office/drawing/2014/chart" uri="{C3380CC4-5D6E-409C-BE32-E72D297353CC}">
              <c16:uniqueId val="{00000000-ACB2-42C2-A8CD-21DEC3E603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cylinder"/>
        <c:axId val="190518016"/>
        <c:axId val="190519552"/>
        <c:axId val="0"/>
      </c:bar3DChart>
      <c:catAx>
        <c:axId val="1905180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90519552"/>
        <c:crosses val="autoZero"/>
        <c:auto val="1"/>
        <c:lblAlgn val="ctr"/>
        <c:lblOffset val="100"/>
        <c:noMultiLvlLbl val="0"/>
      </c:catAx>
      <c:valAx>
        <c:axId val="19051955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90518016"/>
        <c:crosses val="autoZero"/>
        <c:crossBetween val="between"/>
      </c:valAx>
    </c:plotArea>
    <c:plotVisOnly val="1"/>
    <c:dispBlanksAs val="gap"/>
    <c:showDLblsOverMax val="0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u="none" strike="noStrike" kern="1200" baseline="0">
                <a:solidFill>
                  <a:sysClr val="windowText" lastClr="000000"/>
                </a:solidFill>
                <a:effectLst/>
              </a:rPr>
              <a:t>Cantidad de estudiantes proyectada por especialidad  2026</a:t>
            </a:r>
            <a:endParaRPr lang="es-ES" sz="1800" b="1" i="0" u="none" strike="noStrike" kern="1200" baseline="0">
              <a:solidFill>
                <a:sysClr val="windowText" lastClr="000000"/>
              </a:solidFill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estadistica!$F$15:$F$22</c:f>
              <c:numCache>
                <c:formatCode>General</c:formatCode>
                <c:ptCount val="8"/>
              </c:numCache>
            </c:numRef>
          </c:cat>
          <c:val>
            <c:numRef>
              <c:f>estadistica!$G$15:$G$22</c:f>
              <c:numCache>
                <c:formatCode>General</c:formatCode>
                <c:ptCount val="8"/>
              </c:numCache>
            </c:numRef>
          </c:val>
          <c:extLst>
            <c:ext xmlns:c16="http://schemas.microsoft.com/office/drawing/2014/chart" uri="{C3380CC4-5D6E-409C-BE32-E72D297353CC}">
              <c16:uniqueId val="{00000000-1A72-458C-9C54-0BB77C634B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cylinder"/>
        <c:axId val="189076608"/>
        <c:axId val="189078144"/>
        <c:axId val="0"/>
      </c:bar3DChart>
      <c:catAx>
        <c:axId val="1890766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89078144"/>
        <c:crosses val="autoZero"/>
        <c:auto val="1"/>
        <c:lblAlgn val="ctr"/>
        <c:lblOffset val="100"/>
        <c:noMultiLvlLbl val="0"/>
      </c:catAx>
      <c:valAx>
        <c:axId val="18907814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89076608"/>
        <c:crosses val="autoZero"/>
        <c:crossBetween val="between"/>
      </c:valAx>
    </c:plotArea>
    <c:plotVisOnly val="1"/>
    <c:dispBlanksAs val="gap"/>
    <c:showDLblsOverMax val="0"/>
  </c:char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>
                <a:effectLst/>
              </a:rPr>
              <a:t>Cantidad de estudiantes proyectada por especialidad  2026</a:t>
            </a:r>
            <a:endParaRPr lang="es-ES">
              <a:effectLst/>
            </a:endParaRPr>
          </a:p>
        </c:rich>
      </c:tx>
      <c:layout>
        <c:manualLayout>
          <c:xMode val="edge"/>
          <c:yMode val="edge"/>
          <c:x val="0.23871928918721225"/>
          <c:y val="3.9748953974895397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estadistica!$F$23:$F$30</c:f>
              <c:numCache>
                <c:formatCode>General</c:formatCode>
                <c:ptCount val="8"/>
              </c:numCache>
            </c:numRef>
          </c:cat>
          <c:val>
            <c:numRef>
              <c:f>estadistica!$G$23:$G$30</c:f>
              <c:numCache>
                <c:formatCode>General</c:formatCode>
                <c:ptCount val="8"/>
              </c:numCache>
            </c:numRef>
          </c:val>
          <c:extLst>
            <c:ext xmlns:c16="http://schemas.microsoft.com/office/drawing/2014/chart" uri="{C3380CC4-5D6E-409C-BE32-E72D297353CC}">
              <c16:uniqueId val="{00000000-151B-4D78-A43A-CBDE07E7B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cylinder"/>
        <c:axId val="189209984"/>
        <c:axId val="189211776"/>
        <c:axId val="0"/>
      </c:bar3DChart>
      <c:catAx>
        <c:axId val="18920998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89211776"/>
        <c:crosses val="autoZero"/>
        <c:auto val="1"/>
        <c:lblAlgn val="ctr"/>
        <c:lblOffset val="100"/>
        <c:noMultiLvlLbl val="0"/>
      </c:catAx>
      <c:valAx>
        <c:axId val="18921177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89209984"/>
        <c:crosses val="autoZero"/>
        <c:crossBetween val="between"/>
      </c:valAx>
    </c:plotArea>
    <c:plotVisOnly val="1"/>
    <c:dispBlanksAs val="gap"/>
    <c:showDLblsOverMax val="0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CTP Las Palmitas SN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0555555555555555E-2"/>
          <c:y val="0.2452548118985127"/>
          <c:w val="0.93888888888888888"/>
          <c:h val="0.5679877515310586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'Consolidac carreras CORVEC'!$B$53</c:f>
              <c:strCache>
                <c:ptCount val="1"/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'Consolidac carreras CORVEC'!$E$14:$F$14</c:f>
              <c:strCache>
                <c:ptCount val="2"/>
                <c:pt idx="0">
                  <c:v>N° grupos</c:v>
                </c:pt>
                <c:pt idx="1">
                  <c:v>N° estimado de estudiantes</c:v>
                </c:pt>
              </c:strCache>
            </c:strRef>
          </c:cat>
          <c:val>
            <c:numRef>
              <c:f>'Consolidac carreras CORVEC'!$E$53:$F$53</c:f>
              <c:numCache>
                <c:formatCode>General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E65B-4652-BC0F-ED7ADCBB0B00}"/>
            </c:ext>
          </c:extLst>
        </c:ser>
        <c:ser>
          <c:idx val="1"/>
          <c:order val="1"/>
          <c:tx>
            <c:strRef>
              <c:f>'Consolidac carreras CORVEC'!$B$54</c:f>
              <c:strCache>
                <c:ptCount val="1"/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'Consolidac carreras CORVEC'!$E$14:$F$14</c:f>
              <c:strCache>
                <c:ptCount val="2"/>
                <c:pt idx="0">
                  <c:v>N° grupos</c:v>
                </c:pt>
                <c:pt idx="1">
                  <c:v>N° estimado de estudiantes</c:v>
                </c:pt>
              </c:strCache>
            </c:strRef>
          </c:cat>
          <c:val>
            <c:numRef>
              <c:f>'Consolidac carreras CORVEC'!$E$54:$F$54</c:f>
              <c:numCache>
                <c:formatCode>General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1-E65B-4652-BC0F-ED7ADCBB0B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90956672"/>
        <c:axId val="190958208"/>
        <c:axId val="0"/>
      </c:bar3DChart>
      <c:catAx>
        <c:axId val="1909566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2000"/>
            </a:pPr>
            <a:endParaRPr lang="es-CR"/>
          </a:p>
        </c:txPr>
        <c:crossAx val="190958208"/>
        <c:crosses val="autoZero"/>
        <c:auto val="1"/>
        <c:lblAlgn val="ctr"/>
        <c:lblOffset val="100"/>
        <c:noMultiLvlLbl val="0"/>
      </c:catAx>
      <c:valAx>
        <c:axId val="19095820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9095667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9432239720034994"/>
          <c:y val="0.13387540099154271"/>
          <c:w val="0.58913298337707787"/>
          <c:h val="8.3717191601049873E-2"/>
        </c:manualLayout>
      </c:layout>
      <c:overlay val="0"/>
      <c:txPr>
        <a:bodyPr/>
        <a:lstStyle/>
        <a:p>
          <a:pPr>
            <a:defRPr sz="2000"/>
          </a:pPr>
          <a:endParaRPr lang="es-CR"/>
        </a:p>
      </c:txPr>
    </c:legend>
    <c:plotVisOnly val="1"/>
    <c:dispBlanksAs val="gap"/>
    <c:showDLblsOverMax val="0"/>
  </c:char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/>
          <a:lstStyle/>
          <a:p>
            <a:pPr>
              <a:defRPr sz="3200"/>
            </a:pPr>
            <a:r>
              <a:rPr lang="es-ES" sz="3200"/>
              <a:t>CTP. Limón SN</a:t>
            </a:r>
          </a:p>
        </c:rich>
      </c:tx>
      <c:layout>
        <c:manualLayout>
          <c:xMode val="edge"/>
          <c:yMode val="edge"/>
          <c:x val="0.34521522309711283"/>
          <c:y val="9.7560975609756097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0834251968503937"/>
          <c:y val="0.23293926800816564"/>
          <c:w val="0.93888888888888888"/>
          <c:h val="0.371318897637795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'Consolidac carreras CORVEC'!$E$14</c:f>
              <c:strCache>
                <c:ptCount val="1"/>
                <c:pt idx="0">
                  <c:v>N° grupos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'Consolidac carreras CORVEC'!$B$37:$B$41</c:f>
              <c:numCache>
                <c:formatCode>General</c:formatCode>
                <c:ptCount val="5"/>
              </c:numCache>
            </c:numRef>
          </c:cat>
          <c:val>
            <c:numRef>
              <c:f>'Consolidac carreras CORVEC'!$E$37:$E$41</c:f>
              <c:numCache>
                <c:formatCode>General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C815-4307-97B1-DAF55D1F7E09}"/>
            </c:ext>
          </c:extLst>
        </c:ser>
        <c:ser>
          <c:idx val="1"/>
          <c:order val="1"/>
          <c:tx>
            <c:strRef>
              <c:f>'Consolidac carreras CORVEC'!$F$14</c:f>
              <c:strCache>
                <c:ptCount val="1"/>
                <c:pt idx="0">
                  <c:v>N° estimado de estudiantes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'Consolidac carreras CORVEC'!$B$37:$B$41</c:f>
              <c:numCache>
                <c:formatCode>General</c:formatCode>
                <c:ptCount val="5"/>
              </c:numCache>
            </c:numRef>
          </c:cat>
          <c:val>
            <c:numRef>
              <c:f>'Consolidac carreras CORVEC'!$F$37:$F$41</c:f>
              <c:numCache>
                <c:formatCode>General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1-C815-4307-97B1-DAF55D1F7E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90604416"/>
        <c:axId val="190605952"/>
        <c:axId val="0"/>
      </c:bar3DChart>
      <c:catAx>
        <c:axId val="1906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es-CR"/>
          </a:p>
        </c:txPr>
        <c:crossAx val="190605952"/>
        <c:crosses val="autoZero"/>
        <c:auto val="1"/>
        <c:lblAlgn val="ctr"/>
        <c:lblOffset val="100"/>
        <c:noMultiLvlLbl val="0"/>
      </c:catAx>
      <c:valAx>
        <c:axId val="19060595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906044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7670888013998251"/>
          <c:y val="0.10609762321376495"/>
          <c:w val="0.57991557305336838"/>
          <c:h val="8.8209333589398892E-2"/>
        </c:manualLayout>
      </c:layout>
      <c:overlay val="0"/>
      <c:txPr>
        <a:bodyPr/>
        <a:lstStyle/>
        <a:p>
          <a:pPr>
            <a:defRPr sz="1400"/>
          </a:pPr>
          <a:endParaRPr lang="es-CR"/>
        </a:p>
      </c:txPr>
    </c:legend>
    <c:plotVisOnly val="1"/>
    <c:dispBlanksAs val="gap"/>
    <c:showDLblsOverMax val="0"/>
  </c:char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2800"/>
            </a:pPr>
            <a:r>
              <a:rPr lang="es-ES" sz="2800"/>
              <a:t>CTP. Bataan SN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0555555555555555E-2"/>
          <c:y val="0.3193288859725868"/>
          <c:w val="0.93888888888888888"/>
          <c:h val="0.4651866433362496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'Consolidac carreras CORVEC'!$E$14</c:f>
              <c:strCache>
                <c:ptCount val="1"/>
                <c:pt idx="0">
                  <c:v>N° grupos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'Consolidac carreras CORVEC'!$B$28:$B$31</c:f>
              <c:numCache>
                <c:formatCode>General</c:formatCode>
                <c:ptCount val="4"/>
              </c:numCache>
            </c:numRef>
          </c:cat>
          <c:val>
            <c:numRef>
              <c:f>'Consolidac carreras CORVEC'!$E$28:$E$31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0-023C-4C8D-8917-D725597FAD74}"/>
            </c:ext>
          </c:extLst>
        </c:ser>
        <c:ser>
          <c:idx val="1"/>
          <c:order val="1"/>
          <c:tx>
            <c:strRef>
              <c:f>'Consolidac carreras CORVEC'!$F$14</c:f>
              <c:strCache>
                <c:ptCount val="1"/>
                <c:pt idx="0">
                  <c:v>N° estimado de estudiantes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'Consolidac carreras CORVEC'!$B$28:$B$31</c:f>
              <c:numCache>
                <c:formatCode>General</c:formatCode>
                <c:ptCount val="4"/>
              </c:numCache>
            </c:numRef>
          </c:cat>
          <c:val>
            <c:numRef>
              <c:f>'Consolidac carreras CORVEC'!$F$28:$F$31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1-023C-4C8D-8917-D725597FAD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90755968"/>
        <c:axId val="190757504"/>
        <c:axId val="0"/>
      </c:bar3DChart>
      <c:catAx>
        <c:axId val="1907559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2000"/>
            </a:pPr>
            <a:endParaRPr lang="es-CR"/>
          </a:p>
        </c:txPr>
        <c:crossAx val="190757504"/>
        <c:crosses val="autoZero"/>
        <c:auto val="1"/>
        <c:lblAlgn val="ctr"/>
        <c:lblOffset val="100"/>
        <c:noMultiLvlLbl val="0"/>
      </c:catAx>
      <c:valAx>
        <c:axId val="19075750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9075596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1004221347331584"/>
          <c:y val="0.12461614173228347"/>
          <c:w val="0.57991557305336838"/>
          <c:h val="8.3717191601049873E-2"/>
        </c:manualLayout>
      </c:layout>
      <c:overlay val="0"/>
      <c:txPr>
        <a:bodyPr/>
        <a:lstStyle/>
        <a:p>
          <a:pPr>
            <a:defRPr sz="2000"/>
          </a:pPr>
          <a:endParaRPr lang="es-CR"/>
        </a:p>
      </c:txPr>
    </c:legend>
    <c:plotVisOnly val="1"/>
    <c:dispBlanksAs val="gap"/>
    <c:showDLblsOverMax val="0"/>
  </c:char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 sz="3200"/>
            </a:pPr>
            <a:r>
              <a:rPr lang="en-US" sz="3200"/>
              <a:t>CTP.</a:t>
            </a:r>
            <a:r>
              <a:rPr lang="en-US" sz="3200" baseline="0"/>
              <a:t> Agroportica SN  </a:t>
            </a:r>
            <a:endParaRPr lang="en-US" sz="3200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'Consolidac carreras CORVEC'!$B$19</c:f>
              <c:strCache>
                <c:ptCount val="1"/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8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'Consolidac carreras CORVEC'!$E$14:$F$14</c:f>
              <c:strCache>
                <c:ptCount val="2"/>
                <c:pt idx="0">
                  <c:v>N° grupos</c:v>
                </c:pt>
                <c:pt idx="1">
                  <c:v>N° estimado de estudiantes</c:v>
                </c:pt>
              </c:strCache>
            </c:strRef>
          </c:cat>
          <c:val>
            <c:numRef>
              <c:f>'Consolidac carreras CORVEC'!$E$19:$F$19</c:f>
              <c:numCache>
                <c:formatCode>General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8702-49C6-A02D-9B3CBEDCDE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0812160"/>
        <c:axId val="190813696"/>
        <c:axId val="0"/>
      </c:bar3DChart>
      <c:catAx>
        <c:axId val="1908121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2000"/>
            </a:pPr>
            <a:endParaRPr lang="es-CR"/>
          </a:p>
        </c:txPr>
        <c:crossAx val="190813696"/>
        <c:crosses val="autoZero"/>
        <c:auto val="1"/>
        <c:lblAlgn val="ctr"/>
        <c:lblOffset val="100"/>
        <c:noMultiLvlLbl val="0"/>
      </c:catAx>
      <c:valAx>
        <c:axId val="19081369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908121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6560905296673978"/>
          <c:y val="0.34210078081244027"/>
          <c:w val="0.31786089238845139"/>
          <c:h val="0.19250387111652884"/>
        </c:manualLayout>
      </c:layout>
      <c:overlay val="0"/>
      <c:txPr>
        <a:bodyPr/>
        <a:lstStyle/>
        <a:p>
          <a:pPr>
            <a:defRPr sz="2400"/>
          </a:pPr>
          <a:endParaRPr lang="es-CR"/>
        </a:p>
      </c:txPr>
    </c:legend>
    <c:plotVisOnly val="1"/>
    <c:dispBlanksAs val="gap"/>
    <c:showDLblsOverMax val="0"/>
  </c:char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800"/>
            </a:pPr>
            <a:r>
              <a:rPr lang="es-ES" sz="2800"/>
              <a:t>CTP.</a:t>
            </a:r>
            <a:r>
              <a:rPr lang="es-ES" sz="2800" baseline="0"/>
              <a:t> Pococí </a:t>
            </a:r>
            <a:endParaRPr lang="es-ES" sz="2800"/>
          </a:p>
        </c:rich>
      </c:tx>
      <c:layout>
        <c:manualLayout>
          <c:xMode val="edge"/>
          <c:yMode val="edge"/>
          <c:x val="0.3763471128608924"/>
          <c:y val="4.629629629629629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2788498773718857E-2"/>
          <c:y val="0.19432888597258677"/>
          <c:w val="0.96987995353039891"/>
          <c:h val="0.5655898922676505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'Consolidac carreras CORVEC'!$C$14</c:f>
              <c:strCache>
                <c:ptCount val="1"/>
                <c:pt idx="0">
                  <c:v>N° grupos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'Consolidac carreras CORVEC'!$B$80:$B$85</c:f>
              <c:numCache>
                <c:formatCode>General</c:formatCode>
                <c:ptCount val="6"/>
              </c:numCache>
            </c:numRef>
          </c:cat>
          <c:val>
            <c:numRef>
              <c:f>'Consolidac carreras CORVEC'!$C$80:$C$85</c:f>
              <c:numCache>
                <c:formatCode>General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0-605F-41DD-9505-556BE1D55970}"/>
            </c:ext>
          </c:extLst>
        </c:ser>
        <c:ser>
          <c:idx val="1"/>
          <c:order val="1"/>
          <c:tx>
            <c:strRef>
              <c:f>'Consolidac carreras CORVEC'!$D$14</c:f>
              <c:strCache>
                <c:ptCount val="1"/>
                <c:pt idx="0">
                  <c:v>N° estimado de estudiantes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'Consolidac carreras CORVEC'!$B$80:$B$85</c:f>
              <c:numCache>
                <c:formatCode>General</c:formatCode>
                <c:ptCount val="6"/>
              </c:numCache>
            </c:numRef>
          </c:cat>
          <c:val>
            <c:numRef>
              <c:f>'Consolidac carreras CORVEC'!$D$80:$D$85</c:f>
              <c:numCache>
                <c:formatCode>General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1-605F-41DD-9505-556BE1D559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90890368"/>
        <c:axId val="190891904"/>
        <c:axId val="0"/>
      </c:bar3DChart>
      <c:catAx>
        <c:axId val="1908903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/>
            </a:pPr>
            <a:endParaRPr lang="es-CR"/>
          </a:p>
        </c:txPr>
        <c:crossAx val="190891904"/>
        <c:crosses val="autoZero"/>
        <c:auto val="1"/>
        <c:lblAlgn val="ctr"/>
        <c:lblOffset val="100"/>
        <c:noMultiLvlLbl val="0"/>
      </c:catAx>
      <c:valAx>
        <c:axId val="19089190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9089036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9619885116819413"/>
          <c:y val="7.8145488090139367E-2"/>
          <c:w val="0.57991557305336838"/>
          <c:h val="8.3717191601049873E-2"/>
        </c:manualLayout>
      </c:layout>
      <c:overlay val="0"/>
      <c:txPr>
        <a:bodyPr/>
        <a:lstStyle/>
        <a:p>
          <a:pPr>
            <a:defRPr sz="2400"/>
          </a:pPr>
          <a:endParaRPr lang="es-CR"/>
        </a:p>
      </c:txPr>
    </c:legend>
    <c:plotVisOnly val="1"/>
    <c:dispBlanksAs val="gap"/>
    <c:showDLblsOverMax val="0"/>
  </c:char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es-ES" sz="2400"/>
              <a:t>CTP. Talamanca 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'Consolidac carreras CORVEC'!$C$14</c:f>
              <c:strCache>
                <c:ptCount val="1"/>
                <c:pt idx="0">
                  <c:v>N° grupos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'Consolidac carreras CORVEC'!$B$89:$B$96</c:f>
              <c:numCache>
                <c:formatCode>General</c:formatCode>
                <c:ptCount val="8"/>
              </c:numCache>
            </c:numRef>
          </c:cat>
          <c:val>
            <c:numRef>
              <c:f>'Consolidac carreras CORVEC'!$C$89:$C$96</c:f>
              <c:numCache>
                <c:formatCode>General</c:formatCode>
                <c:ptCount val="8"/>
              </c:numCache>
            </c:numRef>
          </c:val>
          <c:extLst>
            <c:ext xmlns:c16="http://schemas.microsoft.com/office/drawing/2014/chart" uri="{C3380CC4-5D6E-409C-BE32-E72D297353CC}">
              <c16:uniqueId val="{00000000-9A2E-491D-BA39-69981820BB76}"/>
            </c:ext>
          </c:extLst>
        </c:ser>
        <c:ser>
          <c:idx val="1"/>
          <c:order val="1"/>
          <c:tx>
            <c:strRef>
              <c:f>'Consolidac carreras CORVEC'!$D$14</c:f>
              <c:strCache>
                <c:ptCount val="1"/>
                <c:pt idx="0">
                  <c:v>N° estimado de estudiantes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'Consolidac carreras CORVEC'!$B$89:$B$96</c:f>
              <c:numCache>
                <c:formatCode>General</c:formatCode>
                <c:ptCount val="8"/>
              </c:numCache>
            </c:numRef>
          </c:cat>
          <c:val>
            <c:numRef>
              <c:f>'Consolidac carreras CORVEC'!$D$89:$D$96</c:f>
              <c:numCache>
                <c:formatCode>General</c:formatCode>
                <c:ptCount val="8"/>
              </c:numCache>
            </c:numRef>
          </c:val>
          <c:extLst>
            <c:ext xmlns:c16="http://schemas.microsoft.com/office/drawing/2014/chart" uri="{C3380CC4-5D6E-409C-BE32-E72D297353CC}">
              <c16:uniqueId val="{00000001-9A2E-491D-BA39-69981820BB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90983552"/>
        <c:axId val="191009920"/>
        <c:axId val="0"/>
      </c:bar3DChart>
      <c:catAx>
        <c:axId val="1909835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200"/>
            </a:pPr>
            <a:endParaRPr lang="es-CR"/>
          </a:p>
        </c:txPr>
        <c:crossAx val="191009920"/>
        <c:crosses val="autoZero"/>
        <c:auto val="1"/>
        <c:lblAlgn val="ctr"/>
        <c:lblOffset val="100"/>
        <c:noMultiLvlLbl val="0"/>
      </c:catAx>
      <c:valAx>
        <c:axId val="19100992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9098355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0448665791776027"/>
          <c:y val="0.12461614173228347"/>
          <c:w val="0.57991557305336838"/>
          <c:h val="8.3717191601049873E-2"/>
        </c:manualLayout>
      </c:layout>
      <c:overlay val="0"/>
      <c:txPr>
        <a:bodyPr/>
        <a:lstStyle/>
        <a:p>
          <a:pPr>
            <a:defRPr sz="1800"/>
          </a:pPr>
          <a:endParaRPr lang="es-CR"/>
        </a:p>
      </c:txPr>
    </c:legend>
    <c:plotVisOnly val="1"/>
    <c:dispBlanksAs val="gap"/>
    <c:showDLblsOverMax val="0"/>
  </c:char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es-ES" sz="2400"/>
              <a:t>CTP Pococí Sección</a:t>
            </a:r>
            <a:r>
              <a:rPr lang="es-ES" sz="2400" baseline="0"/>
              <a:t> Noctuna</a:t>
            </a:r>
            <a:endParaRPr lang="es-ES" sz="2400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5000000000000001E-2"/>
          <c:y val="0.28229184893554971"/>
          <c:w val="0.93888888888888888"/>
          <c:h val="0.4651866433362496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'Consolidac carreras CORVEC'!$E$14</c:f>
              <c:strCache>
                <c:ptCount val="1"/>
                <c:pt idx="0">
                  <c:v>N° grupos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'Consolidac carreras CORVEC'!$B$86:$B$88</c:f>
              <c:numCache>
                <c:formatCode>General</c:formatCode>
                <c:ptCount val="3"/>
              </c:numCache>
            </c:numRef>
          </c:cat>
          <c:val>
            <c:numRef>
              <c:f>'Consolidac carreras CORVEC'!$E$86:$E$88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9752-4634-A48B-9C89FF2DDF55}"/>
            </c:ext>
          </c:extLst>
        </c:ser>
        <c:ser>
          <c:idx val="1"/>
          <c:order val="1"/>
          <c:tx>
            <c:strRef>
              <c:f>'Consolidac carreras CORVEC'!$F$14</c:f>
              <c:strCache>
                <c:ptCount val="1"/>
                <c:pt idx="0">
                  <c:v>N° estimado de estudiantes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'Consolidac carreras CORVEC'!$B$86:$B$88</c:f>
              <c:numCache>
                <c:formatCode>General</c:formatCode>
                <c:ptCount val="3"/>
              </c:numCache>
            </c:numRef>
          </c:cat>
          <c:val>
            <c:numRef>
              <c:f>'Consolidac carreras CORVEC'!$F$86:$F$88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9752-4634-A48B-9C89FF2DDF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91077760"/>
        <c:axId val="191083648"/>
        <c:axId val="0"/>
      </c:bar3DChart>
      <c:catAx>
        <c:axId val="1910777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800"/>
            </a:pPr>
            <a:endParaRPr lang="es-CR"/>
          </a:p>
        </c:txPr>
        <c:crossAx val="191083648"/>
        <c:crosses val="autoZero"/>
        <c:auto val="1"/>
        <c:lblAlgn val="ctr"/>
        <c:lblOffset val="100"/>
        <c:noMultiLvlLbl val="0"/>
      </c:catAx>
      <c:valAx>
        <c:axId val="19108364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9107776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1004221347331584"/>
          <c:y val="0.11535688247302421"/>
          <c:w val="0.57991557305336838"/>
          <c:h val="8.3717191601049873E-2"/>
        </c:manualLayout>
      </c:layout>
      <c:overlay val="0"/>
      <c:txPr>
        <a:bodyPr/>
        <a:lstStyle/>
        <a:p>
          <a:pPr>
            <a:defRPr sz="2000"/>
          </a:pPr>
          <a:endParaRPr lang="es-CR"/>
        </a:p>
      </c:txPr>
    </c:legend>
    <c:plotVisOnly val="1"/>
    <c:dispBlanksAs val="gap"/>
    <c:showDLblsOverMax val="0"/>
  </c:char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 sz="3200"/>
            </a:pPr>
            <a:r>
              <a:rPr lang="es-ES" sz="3200"/>
              <a:t>CTP. Padre Roberto Evans Saunders SN</a:t>
            </a:r>
          </a:p>
        </c:rich>
      </c:tx>
      <c:layout>
        <c:manualLayout>
          <c:xMode val="edge"/>
          <c:yMode val="edge"/>
          <c:x val="0.13843744531933508"/>
          <c:y val="0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4653952067466978E-2"/>
          <c:y val="0.21078707211807729"/>
          <c:w val="0.93888888888888888"/>
          <c:h val="0.4733734324876057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'Consolidac carreras CORVEC'!$E$14</c:f>
              <c:strCache>
                <c:ptCount val="1"/>
                <c:pt idx="0">
                  <c:v>N° grupos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'Consolidac carreras CORVEC'!$B$61:$B$64</c:f>
              <c:numCache>
                <c:formatCode>General</c:formatCode>
                <c:ptCount val="4"/>
              </c:numCache>
            </c:numRef>
          </c:cat>
          <c:val>
            <c:numRef>
              <c:f>'Consolidac carreras CORVEC'!$E$61:$E$64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0-0F89-4E5E-8D6D-51E8D4DB5245}"/>
            </c:ext>
          </c:extLst>
        </c:ser>
        <c:ser>
          <c:idx val="1"/>
          <c:order val="1"/>
          <c:tx>
            <c:strRef>
              <c:f>'Consolidac carreras CORVEC'!$F$14</c:f>
              <c:strCache>
                <c:ptCount val="1"/>
                <c:pt idx="0">
                  <c:v>N° estimado de estudiantes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'Consolidac carreras CORVEC'!$B$61:$B$64</c:f>
              <c:numCache>
                <c:formatCode>General</c:formatCode>
                <c:ptCount val="4"/>
              </c:numCache>
            </c:numRef>
          </c:cat>
          <c:val>
            <c:numRef>
              <c:f>'Consolidac carreras CORVEC'!$F$61:$F$64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1-0F89-4E5E-8D6D-51E8D4DB52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91196544"/>
        <c:axId val="191206528"/>
        <c:axId val="0"/>
      </c:bar3DChart>
      <c:catAx>
        <c:axId val="1911965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800"/>
            </a:pPr>
            <a:endParaRPr lang="es-CR"/>
          </a:p>
        </c:txPr>
        <c:crossAx val="191206528"/>
        <c:crosses val="autoZero"/>
        <c:auto val="1"/>
        <c:lblAlgn val="ctr"/>
        <c:lblOffset val="100"/>
        <c:noMultiLvlLbl val="0"/>
      </c:catAx>
      <c:valAx>
        <c:axId val="19120652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91196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1377630050342067"/>
          <c:y val="8.339505155997759E-2"/>
          <c:w val="0.57991557305336838"/>
          <c:h val="8.3717191601049873E-2"/>
        </c:manualLayout>
      </c:layout>
      <c:overlay val="0"/>
      <c:txPr>
        <a:bodyPr/>
        <a:lstStyle/>
        <a:p>
          <a:pPr>
            <a:defRPr sz="2400"/>
          </a:pPr>
          <a:endParaRPr lang="es-CR"/>
        </a:p>
      </c:txPr>
    </c:legend>
    <c:plotVisOnly val="1"/>
    <c:dispBlanksAs val="gap"/>
    <c:showDLblsOverMax val="0"/>
  </c:char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800"/>
            </a:pPr>
            <a:r>
              <a:rPr lang="es-ES" sz="2800"/>
              <a:t>CTP. Pococí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'Consolidac carreras CORVEC'!$C$14</c:f>
              <c:strCache>
                <c:ptCount val="1"/>
                <c:pt idx="0">
                  <c:v>N° grupos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'Consolidac carreras CORVEC'!$B$74:$B$79</c:f>
              <c:numCache>
                <c:formatCode>General</c:formatCode>
                <c:ptCount val="6"/>
              </c:numCache>
            </c:numRef>
          </c:cat>
          <c:val>
            <c:numRef>
              <c:f>'Consolidac carreras CORVEC'!$C$74:$C$79</c:f>
              <c:numCache>
                <c:formatCode>General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0-78F0-4E68-8F46-29952D4C1AB1}"/>
            </c:ext>
          </c:extLst>
        </c:ser>
        <c:ser>
          <c:idx val="1"/>
          <c:order val="1"/>
          <c:tx>
            <c:strRef>
              <c:f>'Consolidac carreras CORVEC'!$D$14</c:f>
              <c:strCache>
                <c:ptCount val="1"/>
                <c:pt idx="0">
                  <c:v>N° estimado de estudiantes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'Consolidac carreras CORVEC'!$B$74:$B$79</c:f>
              <c:numCache>
                <c:formatCode>General</c:formatCode>
                <c:ptCount val="6"/>
              </c:numCache>
            </c:numRef>
          </c:cat>
          <c:val>
            <c:numRef>
              <c:f>'Consolidac carreras CORVEC'!$D$74:$D$79</c:f>
              <c:numCache>
                <c:formatCode>General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1-78F0-4E68-8F46-29952D4C1A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91511552"/>
        <c:axId val="191537920"/>
        <c:axId val="0"/>
      </c:bar3DChart>
      <c:catAx>
        <c:axId val="1915115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es-CR"/>
          </a:p>
        </c:txPr>
        <c:crossAx val="191537920"/>
        <c:crosses val="autoZero"/>
        <c:auto val="1"/>
        <c:lblAlgn val="ctr"/>
        <c:lblOffset val="100"/>
        <c:noMultiLvlLbl val="0"/>
      </c:catAx>
      <c:valAx>
        <c:axId val="19153792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9151155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1832677165354331"/>
          <c:y val="8.5600599611241057E-2"/>
          <c:w val="0.76198033647433427"/>
          <c:h val="3.7830362731855173E-2"/>
        </c:manualLayout>
      </c:layout>
      <c:overlay val="0"/>
      <c:txPr>
        <a:bodyPr/>
        <a:lstStyle/>
        <a:p>
          <a:pPr>
            <a:defRPr sz="2400"/>
          </a:pPr>
          <a:endParaRPr lang="es-CR"/>
        </a:p>
      </c:txPr>
    </c:legend>
    <c:plotVisOnly val="1"/>
    <c:dispBlanksAs val="gap"/>
    <c:showDLblsOverMax val="0"/>
  </c:char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800"/>
            </a:pPr>
            <a:r>
              <a:rPr lang="es-ES" sz="2800"/>
              <a:t>C</a:t>
            </a:r>
            <a:r>
              <a:rPr lang="es-ES"/>
              <a:t>INDEA Florida (Siquirres)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'Consolidac carreras CORVEC'!$B$65</c:f>
              <c:strCache>
                <c:ptCount val="1"/>
              </c:strCache>
            </c:strRef>
          </c:tx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491-4AA3-BE4E-E9E07AD29610}"/>
                </c:ext>
              </c:extLst>
            </c:dLbl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491-4AA3-BE4E-E9E07AD2961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'Consolidac carreras CORVEC'!$C$14:$F$14</c:f>
              <c:strCache>
                <c:ptCount val="4"/>
                <c:pt idx="0">
                  <c:v>N° grupos</c:v>
                </c:pt>
                <c:pt idx="1">
                  <c:v>N° estimado de estudiantes</c:v>
                </c:pt>
                <c:pt idx="2">
                  <c:v>N° grupos</c:v>
                </c:pt>
                <c:pt idx="3">
                  <c:v>N° estimado de estudiantes</c:v>
                </c:pt>
              </c:strCache>
            </c:strRef>
          </c:cat>
          <c:val>
            <c:numRef>
              <c:f>'Consolidac carreras CORVEC'!$C$65:$F$65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2-4491-4AA3-BE4E-E9E07AD29610}"/>
            </c:ext>
          </c:extLst>
        </c:ser>
        <c:ser>
          <c:idx val="1"/>
          <c:order val="1"/>
          <c:tx>
            <c:strRef>
              <c:f>'Consolidac carreras CORVEC'!$B$66</c:f>
              <c:strCache>
                <c:ptCount val="1"/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'Consolidac carreras CORVEC'!$C$14:$F$14</c:f>
              <c:strCache>
                <c:ptCount val="4"/>
                <c:pt idx="0">
                  <c:v>N° grupos</c:v>
                </c:pt>
                <c:pt idx="1">
                  <c:v>N° estimado de estudiantes</c:v>
                </c:pt>
                <c:pt idx="2">
                  <c:v>N° grupos</c:v>
                </c:pt>
                <c:pt idx="3">
                  <c:v>N° estimado de estudiantes</c:v>
                </c:pt>
              </c:strCache>
            </c:strRef>
          </c:cat>
          <c:val>
            <c:numRef>
              <c:f>'Consolidac carreras CORVEC'!$C$66:$F$66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3-4491-4AA3-BE4E-E9E07AD29610}"/>
            </c:ext>
          </c:extLst>
        </c:ser>
        <c:ser>
          <c:idx val="2"/>
          <c:order val="2"/>
          <c:tx>
            <c:strRef>
              <c:f>'Consolidac carreras CORVEC'!$B$67</c:f>
              <c:strCache>
                <c:ptCount val="1"/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'Consolidac carreras CORVEC'!$C$14:$F$14</c:f>
              <c:strCache>
                <c:ptCount val="4"/>
                <c:pt idx="0">
                  <c:v>N° grupos</c:v>
                </c:pt>
                <c:pt idx="1">
                  <c:v>N° estimado de estudiantes</c:v>
                </c:pt>
                <c:pt idx="2">
                  <c:v>N° grupos</c:v>
                </c:pt>
                <c:pt idx="3">
                  <c:v>N° estimado de estudiantes</c:v>
                </c:pt>
              </c:strCache>
            </c:strRef>
          </c:cat>
          <c:val>
            <c:numRef>
              <c:f>'Consolidac carreras CORVEC'!$C$67:$F$67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4-4491-4AA3-BE4E-E9E07AD296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91656320"/>
        <c:axId val="191657856"/>
        <c:axId val="0"/>
      </c:bar3DChart>
      <c:catAx>
        <c:axId val="19165632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800"/>
            </a:pPr>
            <a:endParaRPr lang="es-CR"/>
          </a:p>
        </c:txPr>
        <c:crossAx val="191657856"/>
        <c:crosses val="autoZero"/>
        <c:auto val="1"/>
        <c:lblAlgn val="ctr"/>
        <c:lblOffset val="100"/>
        <c:noMultiLvlLbl val="0"/>
      </c:catAx>
      <c:valAx>
        <c:axId val="19165785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91656320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2000"/>
          </a:pPr>
          <a:endParaRPr lang="es-CR"/>
        </a:p>
      </c:txPr>
    </c:legend>
    <c:plotVisOnly val="1"/>
    <c:dispBlanksAs val="gap"/>
    <c:showDLblsOverMax val="0"/>
  </c:char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/>
          <a:lstStyle/>
          <a:p>
            <a:pPr>
              <a:defRPr sz="2800"/>
            </a:pPr>
            <a:r>
              <a:rPr lang="es-ES" sz="2800"/>
              <a:t>CTP. Guácimo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7759562841530054E-2"/>
          <c:y val="0.16564853556485357"/>
          <c:w val="0.9699453551912568"/>
          <c:h val="0.5807956379929496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'Consolidac carreras CORVEC'!$C$14</c:f>
              <c:strCache>
                <c:ptCount val="1"/>
                <c:pt idx="0">
                  <c:v>N° grupos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'Consolidac carreras CORVEC'!$B$42:$B$48</c:f>
              <c:numCache>
                <c:formatCode>General</c:formatCode>
                <c:ptCount val="7"/>
              </c:numCache>
            </c:numRef>
          </c:cat>
          <c:val>
            <c:numRef>
              <c:f>'Consolidac carreras CORVEC'!$C$42:$C$48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0-0A99-4F4C-B32A-A34809A0D09E}"/>
            </c:ext>
          </c:extLst>
        </c:ser>
        <c:ser>
          <c:idx val="1"/>
          <c:order val="1"/>
          <c:tx>
            <c:strRef>
              <c:f>'Consolidac carreras CORVEC'!$D$14</c:f>
              <c:strCache>
                <c:ptCount val="1"/>
                <c:pt idx="0">
                  <c:v>N° estimado de estudiantes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'Consolidac carreras CORVEC'!$B$42:$B$48</c:f>
              <c:numCache>
                <c:formatCode>General</c:formatCode>
                <c:ptCount val="7"/>
              </c:numCache>
            </c:numRef>
          </c:cat>
          <c:val>
            <c:numRef>
              <c:f>'Consolidac carreras CORVEC'!$D$42:$D$48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1-0A99-4F4C-B32A-A34809A0D0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91623552"/>
        <c:axId val="191625088"/>
        <c:axId val="0"/>
      </c:bar3DChart>
      <c:catAx>
        <c:axId val="1916235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/>
            </a:pPr>
            <a:endParaRPr lang="es-CR"/>
          </a:p>
        </c:txPr>
        <c:crossAx val="191625088"/>
        <c:crosses val="autoZero"/>
        <c:auto val="1"/>
        <c:lblAlgn val="ctr"/>
        <c:lblOffset val="100"/>
        <c:noMultiLvlLbl val="0"/>
      </c:catAx>
      <c:valAx>
        <c:axId val="19162508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9162355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8799890280108428"/>
          <c:y val="9.1876750238856122E-2"/>
          <c:w val="0.57208962609182046"/>
          <c:h val="6.0842915033110401E-2"/>
        </c:manualLayout>
      </c:layout>
      <c:overlay val="0"/>
      <c:txPr>
        <a:bodyPr/>
        <a:lstStyle/>
        <a:p>
          <a:pPr>
            <a:defRPr sz="2000"/>
          </a:pPr>
          <a:endParaRPr lang="es-CR"/>
        </a:p>
      </c:txPr>
    </c:legend>
    <c:plotVisOnly val="1"/>
    <c:dispBlanksAs val="gap"/>
    <c:showDLblsOverMax val="0"/>
  </c:char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CTP. Las Palmitas Diurno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804246805214922E-2"/>
          <c:y val="0.1901738845144357"/>
          <c:w val="0.94986769071898802"/>
          <c:h val="0.5416377293842452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'Consolidac carreras CORVEC'!$C$14</c:f>
              <c:strCache>
                <c:ptCount val="1"/>
                <c:pt idx="0">
                  <c:v>N° grupos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'Consolidac carreras CORVEC'!$B$49:$B$54</c:f>
              <c:numCache>
                <c:formatCode>General</c:formatCode>
                <c:ptCount val="6"/>
              </c:numCache>
            </c:numRef>
          </c:cat>
          <c:val>
            <c:numRef>
              <c:f>'Consolidac carreras CORVEC'!$C$49:$C$54</c:f>
              <c:numCache>
                <c:formatCode>General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0-D877-4480-BC83-5334CD8E6AC9}"/>
            </c:ext>
          </c:extLst>
        </c:ser>
        <c:ser>
          <c:idx val="1"/>
          <c:order val="1"/>
          <c:tx>
            <c:strRef>
              <c:f>'Consolidac carreras CORVEC'!$D$14</c:f>
              <c:strCache>
                <c:ptCount val="1"/>
                <c:pt idx="0">
                  <c:v>N° estimado de estudiantes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'Consolidac carreras CORVEC'!$B$49:$B$54</c:f>
              <c:numCache>
                <c:formatCode>General</c:formatCode>
                <c:ptCount val="6"/>
              </c:numCache>
            </c:numRef>
          </c:cat>
          <c:val>
            <c:numRef>
              <c:f>'Consolidac carreras CORVEC'!$D$49:$D$54</c:f>
              <c:numCache>
                <c:formatCode>General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1-D877-4480-BC83-5334CD8E6A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91742336"/>
        <c:axId val="191743872"/>
        <c:axId val="0"/>
      </c:bar3DChart>
      <c:catAx>
        <c:axId val="1917423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/>
            </a:pPr>
            <a:endParaRPr lang="es-CR"/>
          </a:p>
        </c:txPr>
        <c:crossAx val="191743872"/>
        <c:crosses val="autoZero"/>
        <c:auto val="1"/>
        <c:lblAlgn val="ctr"/>
        <c:lblOffset val="100"/>
        <c:noMultiLvlLbl val="0"/>
      </c:catAx>
      <c:valAx>
        <c:axId val="19174387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9174233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1941966782840672"/>
          <c:y val="9.1876750238856122E-2"/>
          <c:w val="0.54749946215739431"/>
          <c:h val="3.7830362731855173E-2"/>
        </c:manualLayout>
      </c:layout>
      <c:overlay val="0"/>
      <c:txPr>
        <a:bodyPr/>
        <a:lstStyle/>
        <a:p>
          <a:pPr>
            <a:defRPr sz="1800"/>
          </a:pPr>
          <a:endParaRPr lang="es-CR"/>
        </a:p>
      </c:txPr>
    </c:legend>
    <c:plotVisOnly val="1"/>
    <c:dispBlanksAs val="gap"/>
    <c:showDLblsOverMax val="0"/>
  </c:char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es-ES" sz="2400"/>
              <a:t>CTP. Padre Roberto Evans Saunders 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"/>
          <c:y val="0.16641551082265343"/>
          <c:w val="0.97030968977238496"/>
          <c:h val="0.5814410437189074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'Consolidac carreras CORVEC'!$C$14</c:f>
              <c:strCache>
                <c:ptCount val="1"/>
                <c:pt idx="0">
                  <c:v>N° grupos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'Consolidac carreras CORVEC'!$B$55:$B$61</c:f>
              <c:numCache>
                <c:formatCode>General</c:formatCode>
                <c:ptCount val="7"/>
              </c:numCache>
            </c:numRef>
          </c:cat>
          <c:val>
            <c:numRef>
              <c:f>'Consolidac carreras CORVEC'!$C$55:$C$61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0-7043-43F3-BCE9-66B55757AA5B}"/>
            </c:ext>
          </c:extLst>
        </c:ser>
        <c:ser>
          <c:idx val="1"/>
          <c:order val="1"/>
          <c:tx>
            <c:strRef>
              <c:f>'Consolidac carreras CORVEC'!$D$14</c:f>
              <c:strCache>
                <c:ptCount val="1"/>
                <c:pt idx="0">
                  <c:v>N° estimado de estudiantes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'Consolidac carreras CORVEC'!$B$55:$B$61</c:f>
              <c:numCache>
                <c:formatCode>General</c:formatCode>
                <c:ptCount val="7"/>
              </c:numCache>
            </c:numRef>
          </c:cat>
          <c:val>
            <c:numRef>
              <c:f>'Consolidac carreras CORVEC'!$D$55:$D$61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1-7043-43F3-BCE9-66B55757A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91361408"/>
        <c:axId val="191362944"/>
        <c:axId val="0"/>
      </c:bar3DChart>
      <c:catAx>
        <c:axId val="1913614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400"/>
            </a:pPr>
            <a:endParaRPr lang="es-CR"/>
          </a:p>
        </c:txPr>
        <c:crossAx val="191362944"/>
        <c:crosses val="autoZero"/>
        <c:auto val="1"/>
        <c:lblAlgn val="ctr"/>
        <c:lblOffset val="100"/>
        <c:noMultiLvlLbl val="0"/>
      </c:catAx>
      <c:valAx>
        <c:axId val="19136294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9136140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9228260401875993"/>
          <c:y val="7.2741079959147373E-2"/>
          <c:w val="0.57991557305336838"/>
          <c:h val="8.3717191601049873E-2"/>
        </c:manualLayout>
      </c:layout>
      <c:overlay val="0"/>
      <c:txPr>
        <a:bodyPr/>
        <a:lstStyle/>
        <a:p>
          <a:pPr>
            <a:defRPr sz="1800"/>
          </a:pPr>
          <a:endParaRPr lang="es-CR"/>
        </a:p>
      </c:txPr>
    </c:legend>
    <c:plotVisOnly val="1"/>
    <c:dispBlanksAs val="gap"/>
    <c:showDLblsOverMax val="0"/>
  </c:char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CTP. Valle La Estrella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5027322404371584E-2"/>
          <c:y val="8.7813889895562214E-2"/>
          <c:w val="0.80766748418742729"/>
          <c:h val="0.6321920403255032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'Consolidac carreras CORVEC'!$C$14</c:f>
              <c:strCache>
                <c:ptCount val="1"/>
                <c:pt idx="0">
                  <c:v>N° grupos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'Consolidac carreras CORVEC'!$B$15:$B$18</c:f>
              <c:numCache>
                <c:formatCode>General</c:formatCode>
                <c:ptCount val="4"/>
              </c:numCache>
            </c:numRef>
          </c:cat>
          <c:val>
            <c:numRef>
              <c:f>'Consolidac carreras CORVEC'!$C$15:$C$18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0-2B57-434D-9B0B-9EEEEE86F59B}"/>
            </c:ext>
          </c:extLst>
        </c:ser>
        <c:ser>
          <c:idx val="1"/>
          <c:order val="1"/>
          <c:tx>
            <c:strRef>
              <c:f>'Consolidac carreras CORVEC'!$D$14</c:f>
              <c:strCache>
                <c:ptCount val="1"/>
                <c:pt idx="0">
                  <c:v>N° estimado de estudiantes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'Consolidac carreras CORVEC'!$B$15:$B$18</c:f>
              <c:numCache>
                <c:formatCode>General</c:formatCode>
                <c:ptCount val="4"/>
              </c:numCache>
            </c:numRef>
          </c:cat>
          <c:val>
            <c:numRef>
              <c:f>'Consolidac carreras CORVEC'!$D$15:$D$18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1-2B57-434D-9B0B-9EEEEE86F5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1447424"/>
        <c:axId val="191448960"/>
        <c:axId val="0"/>
      </c:bar3DChart>
      <c:catAx>
        <c:axId val="1914474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es-CR"/>
          </a:p>
        </c:txPr>
        <c:crossAx val="191448960"/>
        <c:crosses val="autoZero"/>
        <c:auto val="1"/>
        <c:lblAlgn val="ctr"/>
        <c:lblOffset val="100"/>
        <c:noMultiLvlLbl val="0"/>
      </c:catAx>
      <c:valAx>
        <c:axId val="19144896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914474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711942257217837"/>
          <c:y val="0.30688482192863969"/>
          <c:w val="0.2046838561163461"/>
          <c:h val="0.22737060587091887"/>
        </c:manualLayout>
      </c:layout>
      <c:overlay val="0"/>
      <c:txPr>
        <a:bodyPr/>
        <a:lstStyle/>
        <a:p>
          <a:pPr>
            <a:defRPr sz="1600"/>
          </a:pPr>
          <a:endParaRPr lang="es-CR"/>
        </a:p>
      </c:txPr>
    </c:legend>
    <c:plotVisOnly val="1"/>
    <c:dispBlanksAs val="gap"/>
    <c:showDLblsOverMax val="0"/>
  </c:char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CTP. Agroportica   Diurno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'Consolidac carreras CORVEC'!$C$14</c:f>
              <c:strCache>
                <c:ptCount val="1"/>
                <c:pt idx="0">
                  <c:v>N° grupos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'Consolidac carreras CORVEC'!$B$19:$B$22</c:f>
              <c:numCache>
                <c:formatCode>General</c:formatCode>
                <c:ptCount val="4"/>
              </c:numCache>
            </c:numRef>
          </c:cat>
          <c:val>
            <c:numRef>
              <c:f>'Consolidac carreras CORVEC'!$C$19:$C$22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0-2FFF-40B4-B707-2F80AA6A3BEC}"/>
            </c:ext>
          </c:extLst>
        </c:ser>
        <c:ser>
          <c:idx val="1"/>
          <c:order val="1"/>
          <c:tx>
            <c:strRef>
              <c:f>'Consolidac carreras CORVEC'!$D$14</c:f>
              <c:strCache>
                <c:ptCount val="1"/>
                <c:pt idx="0">
                  <c:v>N° estimado de estudiantes</c:v>
                </c:pt>
              </c:strCache>
            </c:strRef>
          </c:tx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FFF-40B4-B707-2F80AA6A3BEC}"/>
                </c:ext>
              </c:extLst>
            </c:dLbl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FFF-40B4-B707-2F80AA6A3BEC}"/>
                </c:ext>
              </c:extLst>
            </c:dLbl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FFF-40B4-B707-2F80AA6A3BEC}"/>
                </c:ext>
              </c:extLst>
            </c:dLbl>
            <c:dLbl>
              <c:idx val="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FFF-40B4-B707-2F80AA6A3BE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'Consolidac carreras CORVEC'!$B$19:$B$22</c:f>
              <c:numCache>
                <c:formatCode>General</c:formatCode>
                <c:ptCount val="4"/>
              </c:numCache>
            </c:numRef>
          </c:cat>
          <c:val>
            <c:numRef>
              <c:f>'Consolidac carreras CORVEC'!$D$19:$D$22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5-2FFF-40B4-B707-2F80AA6A3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91492864"/>
        <c:axId val="191494400"/>
        <c:axId val="0"/>
      </c:bar3DChart>
      <c:catAx>
        <c:axId val="1914928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2000"/>
            </a:pPr>
            <a:endParaRPr lang="es-CR"/>
          </a:p>
        </c:txPr>
        <c:crossAx val="191494400"/>
        <c:crosses val="autoZero"/>
        <c:auto val="1"/>
        <c:lblAlgn val="ctr"/>
        <c:lblOffset val="100"/>
        <c:noMultiLvlLbl val="0"/>
      </c:catAx>
      <c:valAx>
        <c:axId val="19149440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9149286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2400"/>
          </a:pPr>
          <a:endParaRPr lang="es-CR"/>
        </a:p>
      </c:txPr>
    </c:legend>
    <c:plotVisOnly val="1"/>
    <c:dispBlanksAs val="gap"/>
    <c:showDLblsOverMax val="0"/>
  </c:char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 sz="2800"/>
            </a:pPr>
            <a:r>
              <a:rPr lang="es-ES" sz="2800"/>
              <a:t>CTP.</a:t>
            </a:r>
            <a:r>
              <a:rPr lang="es-ES" sz="2800" baseline="0"/>
              <a:t> Bataan (Diurno)</a:t>
            </a:r>
            <a:endParaRPr lang="es-ES" sz="2800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'Consolidac carreras CORVEC'!$C$14</c:f>
              <c:strCache>
                <c:ptCount val="1"/>
                <c:pt idx="0">
                  <c:v>N° grupos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'Consolidac carreras CORVEC'!$B$23:$B$31</c:f>
              <c:numCache>
                <c:formatCode>General</c:formatCode>
                <c:ptCount val="9"/>
              </c:numCache>
            </c:numRef>
          </c:cat>
          <c:val>
            <c:numRef>
              <c:f>'Consolidac carreras CORVEC'!$C$23:$C$31</c:f>
              <c:numCache>
                <c:formatCode>General</c:formatCode>
                <c:ptCount val="9"/>
              </c:numCache>
            </c:numRef>
          </c:val>
          <c:extLst>
            <c:ext xmlns:c16="http://schemas.microsoft.com/office/drawing/2014/chart" uri="{C3380CC4-5D6E-409C-BE32-E72D297353CC}">
              <c16:uniqueId val="{00000000-4D1D-43D7-A78E-D7BBFE815ED4}"/>
            </c:ext>
          </c:extLst>
        </c:ser>
        <c:ser>
          <c:idx val="1"/>
          <c:order val="1"/>
          <c:tx>
            <c:strRef>
              <c:f>'Consolidac carreras CORVEC'!$D$14</c:f>
              <c:strCache>
                <c:ptCount val="1"/>
                <c:pt idx="0">
                  <c:v>N° estimado de estudiantes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8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'Consolidac carreras CORVEC'!$B$23:$B$31</c:f>
              <c:numCache>
                <c:formatCode>General</c:formatCode>
                <c:ptCount val="9"/>
              </c:numCache>
            </c:numRef>
          </c:cat>
          <c:val>
            <c:numRef>
              <c:f>'Consolidac carreras CORVEC'!$D$23:$D$31</c:f>
              <c:numCache>
                <c:formatCode>General</c:formatCode>
                <c:ptCount val="9"/>
              </c:numCache>
            </c:numRef>
          </c:val>
          <c:extLst>
            <c:ext xmlns:c16="http://schemas.microsoft.com/office/drawing/2014/chart" uri="{C3380CC4-5D6E-409C-BE32-E72D297353CC}">
              <c16:uniqueId val="{00000001-4D1D-43D7-A78E-D7BBFE815E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91992576"/>
        <c:axId val="191994112"/>
        <c:axId val="0"/>
      </c:bar3DChart>
      <c:catAx>
        <c:axId val="1919925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100"/>
            </a:pPr>
            <a:endParaRPr lang="es-CR"/>
          </a:p>
        </c:txPr>
        <c:crossAx val="191994112"/>
        <c:crosses val="autoZero"/>
        <c:auto val="1"/>
        <c:lblAlgn val="ctr"/>
        <c:lblOffset val="100"/>
        <c:noMultiLvlLbl val="0"/>
      </c:catAx>
      <c:valAx>
        <c:axId val="19199411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91992576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2400"/>
          </a:pPr>
          <a:endParaRPr lang="es-CR"/>
        </a:p>
      </c:txPr>
    </c:legend>
    <c:plotVisOnly val="1"/>
    <c:dispBlanksAs val="gap"/>
    <c:showDLblsOverMax val="0"/>
  </c:char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/>
          <a:lstStyle/>
          <a:p>
            <a:pPr>
              <a:defRPr sz="3200"/>
            </a:pPr>
            <a:r>
              <a:rPr lang="es-ES" sz="3200"/>
              <a:t>CTP. Limón Diurno</a:t>
            </a:r>
          </a:p>
        </c:rich>
      </c:tx>
      <c:layout>
        <c:manualLayout>
          <c:xMode val="edge"/>
          <c:yMode val="edge"/>
          <c:x val="0.37652392323910333"/>
          <c:y val="2.9869864593285674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"/>
          <c:y val="0.1341437419694923"/>
          <c:w val="0.87487773403324587"/>
          <c:h val="0.4044410766645801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'Consolidac carreras CORVEC'!$C$14</c:f>
              <c:strCache>
                <c:ptCount val="1"/>
                <c:pt idx="0">
                  <c:v>N° grupos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'Consolidac carreras CORVEC'!$B$32:$B$39</c:f>
              <c:numCache>
                <c:formatCode>General</c:formatCode>
                <c:ptCount val="8"/>
              </c:numCache>
            </c:numRef>
          </c:cat>
          <c:val>
            <c:numRef>
              <c:f>'Consolidac carreras CORVEC'!$C$32:$C$39</c:f>
              <c:numCache>
                <c:formatCode>General</c:formatCode>
                <c:ptCount val="8"/>
              </c:numCache>
            </c:numRef>
          </c:val>
          <c:extLst>
            <c:ext xmlns:c16="http://schemas.microsoft.com/office/drawing/2014/chart" uri="{C3380CC4-5D6E-409C-BE32-E72D297353CC}">
              <c16:uniqueId val="{00000000-2A59-4A74-AF27-F384ED71EE7B}"/>
            </c:ext>
          </c:extLst>
        </c:ser>
        <c:ser>
          <c:idx val="1"/>
          <c:order val="1"/>
          <c:tx>
            <c:strRef>
              <c:f>'Consolidac carreras CORVEC'!$D$14</c:f>
              <c:strCache>
                <c:ptCount val="1"/>
                <c:pt idx="0">
                  <c:v>N° estimado de estudiantes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/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'Consolidac carreras CORVEC'!$B$32:$B$39</c:f>
              <c:numCache>
                <c:formatCode>General</c:formatCode>
                <c:ptCount val="8"/>
              </c:numCache>
            </c:numRef>
          </c:cat>
          <c:val>
            <c:numRef>
              <c:f>'Consolidac carreras CORVEC'!$D$32:$D$39</c:f>
              <c:numCache>
                <c:formatCode>General</c:formatCode>
                <c:ptCount val="8"/>
              </c:numCache>
            </c:numRef>
          </c:val>
          <c:extLst>
            <c:ext xmlns:c16="http://schemas.microsoft.com/office/drawing/2014/chart" uri="{C3380CC4-5D6E-409C-BE32-E72D297353CC}">
              <c16:uniqueId val="{00000001-2A59-4A74-AF27-F384ED71EE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192373504"/>
        <c:axId val="192375040"/>
        <c:axId val="0"/>
      </c:bar3DChart>
      <c:catAx>
        <c:axId val="1923735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100"/>
            </a:pPr>
            <a:endParaRPr lang="es-CR"/>
          </a:p>
        </c:txPr>
        <c:crossAx val="192375040"/>
        <c:crosses val="autoZero"/>
        <c:auto val="1"/>
        <c:lblAlgn val="ctr"/>
        <c:lblOffset val="100"/>
        <c:noMultiLvlLbl val="0"/>
      </c:catAx>
      <c:valAx>
        <c:axId val="1923750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923735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9852125553977887"/>
          <c:y val="0.1397059598721708"/>
          <c:w val="0.57991557305336838"/>
          <c:h val="8.3717191601049873E-2"/>
        </c:manualLayout>
      </c:layout>
      <c:overlay val="0"/>
      <c:txPr>
        <a:bodyPr/>
        <a:lstStyle/>
        <a:p>
          <a:pPr>
            <a:defRPr sz="1600"/>
          </a:pPr>
          <a:endParaRPr lang="es-CR"/>
        </a:p>
      </c:txPr>
    </c:legend>
    <c:plotVisOnly val="1"/>
    <c:dispBlanksAs val="gap"/>
    <c:showDLblsOverMax val="0"/>
  </c:char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chart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chart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chart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chart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chart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900-000000000000}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A00-000000000000}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B00-000000000000}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C00-000000000000}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E00-000000000000}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F00-000000000000}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000-000000000000}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1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100-000000000000}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1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200-000000000000}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1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300-000000000000}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1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500-000000000000}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1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600-000000000000}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1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700-000000000000}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20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800-000000000000}">
  <sheetPr/>
  <sheetViews>
    <sheetView zoomScale="7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733424</xdr:colOff>
      <xdr:row>1</xdr:row>
      <xdr:rowOff>69850</xdr:rowOff>
    </xdr:from>
    <xdr:to>
      <xdr:col>13</xdr:col>
      <xdr:colOff>0</xdr:colOff>
      <xdr:row>41</xdr:row>
      <xdr:rowOff>69851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571499</xdr:colOff>
      <xdr:row>43</xdr:row>
      <xdr:rowOff>190500</xdr:rowOff>
    </xdr:from>
    <xdr:to>
      <xdr:col>18</xdr:col>
      <xdr:colOff>38100</xdr:colOff>
      <xdr:row>85</xdr:row>
      <xdr:rowOff>38100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342901</xdr:colOff>
      <xdr:row>149</xdr:row>
      <xdr:rowOff>98425</xdr:rowOff>
    </xdr:from>
    <xdr:to>
      <xdr:col>24</xdr:col>
      <xdr:colOff>733425</xdr:colOff>
      <xdr:row>194</xdr:row>
      <xdr:rowOff>133350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353483</xdr:colOff>
      <xdr:row>73</xdr:row>
      <xdr:rowOff>4237</xdr:rowOff>
    </xdr:from>
    <xdr:to>
      <xdr:col>13</xdr:col>
      <xdr:colOff>531283</xdr:colOff>
      <xdr:row>85</xdr:row>
      <xdr:rowOff>148170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0DF31AC-B1D5-0D89-742D-3DEE3C4515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13944600" cy="91059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13944600" cy="91059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13944600" cy="91059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13944600" cy="91059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13944600" cy="91059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13944600" cy="91059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13944600" cy="91059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13944600" cy="91059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13944600" cy="91059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13944600" cy="91059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13944600" cy="91059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13944600" cy="91059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13944600" cy="91059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13944600" cy="91059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13944600" cy="91059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13944600" cy="91059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13944600" cy="91059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13944600" cy="91059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13944600" cy="91059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13944600" cy="91059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lfaroa.DOMINIOMEP\Desktop\Evaluaci&#243;n%20pr&#225;ctica%20profesional%20Espa&#241;o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is%20Fernando\Downloads\fwdoferta2025ctpscorveccaribe\Procedimiento%20selecci&#243;n%20especialidades%20t&#233;cnicas%20para%20el%20curso%20lectivo%202025%20CTP%20Las%20Palmita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is%20Fernando\Downloads\fwdoferta2025ctpscorveccaribe\Procedimiento%20selecci&#243;n%20especialidades%20t&#233;cnicas%20para%20el%20curso%20lectivo%202025%20Cindea%20La%20Florid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is%20Fernando\Downloads\fwdoferta2025ctpscorveccaribe\Procedimiento%20selecci&#243;n%20especialidades%20t&#233;cnicas%20para%20el%20curso%20lectivo%202025%20CTP%20Padre%20Roberto%20Eva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General"/>
      <sheetName val="Hoja1"/>
      <sheetName val="Evaluación "/>
      <sheetName val="Observaciones"/>
      <sheetName val="Especialidades"/>
      <sheetName val="CTP"/>
      <sheetName val="CTP y CORVEC 2016"/>
      <sheetName val="especialidades 2025"/>
    </sheetNames>
    <sheetDataSet>
      <sheetData sheetId="0"/>
      <sheetData sheetId="1"/>
      <sheetData sheetId="2"/>
      <sheetData sheetId="3"/>
      <sheetData sheetId="4">
        <row r="1">
          <cell r="D1" t="str">
            <v>Comercial_y_Servicios</v>
          </cell>
          <cell r="E1" t="str">
            <v>Industrial</v>
          </cell>
          <cell r="F1" t="str">
            <v>Agropecuaria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iento"/>
      <sheetName val="Instrucciones"/>
      <sheetName val="propuesta esp. técnicas 2025"/>
      <sheetName val="especialidades 2025"/>
      <sheetName val="Datos Presidentes CORVEC"/>
      <sheetName val="CORVEC 2025"/>
      <sheetName val="CTP, IPEC, CINDEA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iento"/>
      <sheetName val="Instrucciones"/>
      <sheetName val="propuesta esp. técnicas 2025"/>
      <sheetName val="especialidades 2025"/>
      <sheetName val="Datos Presidentes CORVEC"/>
      <sheetName val="CORVEC 2025"/>
      <sheetName val="CTP, IPEC, CINDEA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imiento"/>
      <sheetName val="Instrucciones"/>
      <sheetName val="propuesta esp. técnicas 2025"/>
      <sheetName val="especialidades 2025"/>
      <sheetName val="Datos Presidentes CORVEC"/>
      <sheetName val="CORVEC 2025"/>
      <sheetName val="CTP, IPEC, CINDEA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2:F18"/>
  <sheetViews>
    <sheetView showGridLines="0" tabSelected="1" zoomScale="80" zoomScaleNormal="80" workbookViewId="0">
      <selection activeCell="A20" sqref="A20"/>
    </sheetView>
  </sheetViews>
  <sheetFormatPr baseColWidth="10" defaultColWidth="11.453125" defaultRowHeight="13.5" x14ac:dyDescent="0.25"/>
  <cols>
    <col min="1" max="1" width="31.7265625" style="81" customWidth="1"/>
    <col min="2" max="2" width="11.81640625" style="81" customWidth="1"/>
    <col min="3" max="3" width="125.7265625" style="81" customWidth="1"/>
    <col min="4" max="4" width="10.7265625" style="81" customWidth="1"/>
    <col min="5" max="5" width="9.7265625" style="82" bestFit="1" customWidth="1"/>
    <col min="6" max="6" width="11.453125" style="81"/>
    <col min="7" max="7" width="30.1796875" style="81" customWidth="1"/>
    <col min="8" max="16384" width="11.453125" style="81"/>
  </cols>
  <sheetData>
    <row r="2" spans="1:5" ht="15" x14ac:dyDescent="0.3">
      <c r="A2" s="80" t="s">
        <v>335</v>
      </c>
    </row>
    <row r="3" spans="1:5" ht="15" x14ac:dyDescent="0.3">
      <c r="A3" s="80"/>
    </row>
    <row r="4" spans="1:5" s="83" customFormat="1" ht="16" x14ac:dyDescent="0.35">
      <c r="A4" s="88" t="s">
        <v>311</v>
      </c>
      <c r="E4" s="84"/>
    </row>
    <row r="5" spans="1:5" s="83" customFormat="1" ht="16" x14ac:dyDescent="0.35">
      <c r="A5" s="83" t="s">
        <v>339</v>
      </c>
      <c r="E5" s="84"/>
    </row>
    <row r="6" spans="1:5" s="83" customFormat="1" ht="16" x14ac:dyDescent="0.35">
      <c r="A6" s="83" t="s">
        <v>336</v>
      </c>
      <c r="E6" s="84"/>
    </row>
    <row r="7" spans="1:5" s="83" customFormat="1" ht="17.5" x14ac:dyDescent="0.35">
      <c r="A7" s="83" t="s">
        <v>337</v>
      </c>
      <c r="E7" s="84"/>
    </row>
    <row r="8" spans="1:5" s="83" customFormat="1" ht="16" x14ac:dyDescent="0.35">
      <c r="A8" s="83" t="s">
        <v>338</v>
      </c>
      <c r="E8" s="84"/>
    </row>
    <row r="9" spans="1:5" s="83" customFormat="1" ht="16" x14ac:dyDescent="0.35">
      <c r="A9" s="83" t="s">
        <v>340</v>
      </c>
      <c r="E9" s="84"/>
    </row>
    <row r="10" spans="1:5" s="83" customFormat="1" ht="16" x14ac:dyDescent="0.35">
      <c r="A10" s="83" t="s">
        <v>323</v>
      </c>
      <c r="E10" s="84"/>
    </row>
    <row r="11" spans="1:5" ht="14" x14ac:dyDescent="0.3">
      <c r="A11" s="85"/>
    </row>
    <row r="12" spans="1:5" s="83" customFormat="1" ht="16" x14ac:dyDescent="0.35">
      <c r="A12" s="86" t="s">
        <v>321</v>
      </c>
      <c r="E12" s="84"/>
    </row>
    <row r="13" spans="1:5" s="83" customFormat="1" ht="16" x14ac:dyDescent="0.35">
      <c r="A13" s="87" t="s">
        <v>322</v>
      </c>
      <c r="E13" s="84"/>
    </row>
    <row r="18" spans="1:6" ht="41.5" customHeight="1" x14ac:dyDescent="0.35">
      <c r="A18" s="105" t="s">
        <v>355</v>
      </c>
      <c r="B18" s="105"/>
      <c r="C18" s="105"/>
      <c r="D18" s="105"/>
      <c r="E18" s="105"/>
      <c r="F18" s="105"/>
    </row>
  </sheetData>
  <sheetProtection selectLockedCells="1"/>
  <mergeCells count="1">
    <mergeCell ref="A18:F18"/>
  </mergeCells>
  <pageMargins left="0.7" right="0.7" top="0.75" bottom="0.75" header="0.3" footer="0.3"/>
  <pageSetup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2:M195"/>
  <sheetViews>
    <sheetView showGridLines="0" workbookViewId="0">
      <selection activeCell="B16" sqref="B16"/>
    </sheetView>
  </sheetViews>
  <sheetFormatPr baseColWidth="10" defaultRowHeight="14.5" x14ac:dyDescent="0.35"/>
  <cols>
    <col min="2" max="2" width="50.54296875" bestFit="1" customWidth="1"/>
    <col min="3" max="3" width="14.81640625" customWidth="1"/>
    <col min="4" max="4" width="16" customWidth="1"/>
    <col min="5" max="5" width="15" customWidth="1"/>
    <col min="6" max="6" width="16.453125" customWidth="1"/>
    <col min="7" max="7" width="14.7265625" customWidth="1"/>
    <col min="8" max="9" width="13.7265625" customWidth="1"/>
    <col min="10" max="10" width="15.1796875" customWidth="1"/>
  </cols>
  <sheetData>
    <row r="2" spans="2:11" ht="18.5" x14ac:dyDescent="0.45">
      <c r="B2" s="95" t="s">
        <v>292</v>
      </c>
      <c r="C2" s="95"/>
      <c r="D2" s="95"/>
      <c r="E2" s="95"/>
      <c r="J2" t="s">
        <v>293</v>
      </c>
    </row>
    <row r="3" spans="2:11" ht="15.5" x14ac:dyDescent="0.35">
      <c r="B3" s="94" t="s">
        <v>341</v>
      </c>
      <c r="C3" s="94"/>
      <c r="D3" s="94"/>
      <c r="E3" s="94"/>
      <c r="F3" s="94"/>
      <c r="G3" s="94"/>
      <c r="H3" s="94"/>
      <c r="I3" s="94"/>
      <c r="J3" s="94"/>
      <c r="K3" s="94"/>
    </row>
    <row r="4" spans="2:11" ht="15.5" x14ac:dyDescent="0.35">
      <c r="B4" s="98" t="s">
        <v>342</v>
      </c>
      <c r="C4" s="99"/>
      <c r="D4" s="99"/>
      <c r="E4" s="100"/>
      <c r="F4" s="104"/>
      <c r="G4" s="104"/>
      <c r="H4" s="104"/>
      <c r="I4" s="104"/>
      <c r="J4" s="104"/>
    </row>
    <row r="5" spans="2:11" x14ac:dyDescent="0.35">
      <c r="B5" s="1"/>
      <c r="C5" s="1"/>
      <c r="D5" s="1"/>
      <c r="F5" s="104"/>
      <c r="G5" s="104"/>
      <c r="H5" s="104"/>
      <c r="I5" s="104"/>
      <c r="J5" s="104"/>
      <c r="K5" s="104"/>
    </row>
    <row r="6" spans="2:11" x14ac:dyDescent="0.35">
      <c r="B6" s="93" t="s">
        <v>294</v>
      </c>
      <c r="C6" s="96" t="s">
        <v>312</v>
      </c>
      <c r="D6" s="96"/>
      <c r="E6" s="96"/>
      <c r="F6" s="1"/>
      <c r="G6" s="1"/>
      <c r="H6" s="1"/>
      <c r="I6" s="1"/>
      <c r="J6" s="1"/>
    </row>
    <row r="7" spans="2:11" ht="15.5" x14ac:dyDescent="0.35">
      <c r="B7" s="93"/>
      <c r="C7" s="30" t="s">
        <v>295</v>
      </c>
      <c r="D7" s="28" t="s">
        <v>296</v>
      </c>
      <c r="E7" s="29" t="s">
        <v>297</v>
      </c>
      <c r="F7" s="31"/>
      <c r="G7" s="104"/>
      <c r="H7" s="104"/>
      <c r="I7" s="104"/>
      <c r="J7" s="104"/>
      <c r="K7" s="104"/>
    </row>
    <row r="8" spans="2:11" ht="15.5" x14ac:dyDescent="0.35">
      <c r="B8" s="32"/>
      <c r="C8" s="33"/>
      <c r="D8" s="34"/>
      <c r="E8" s="35"/>
      <c r="F8" s="31"/>
      <c r="G8" s="36"/>
      <c r="H8" s="36"/>
      <c r="I8" s="36"/>
      <c r="J8" s="1"/>
    </row>
    <row r="9" spans="2:11" ht="15.5" x14ac:dyDescent="0.35">
      <c r="B9" s="32"/>
      <c r="C9" s="33"/>
      <c r="D9" s="34"/>
      <c r="E9" s="35"/>
      <c r="F9" s="37"/>
      <c r="G9" s="36"/>
      <c r="H9" s="36"/>
      <c r="I9" s="36"/>
    </row>
    <row r="10" spans="2:11" ht="15.5" x14ac:dyDescent="0.35">
      <c r="B10" s="32"/>
      <c r="C10" s="33"/>
      <c r="D10" s="34"/>
      <c r="E10" s="35"/>
      <c r="F10" s="37"/>
      <c r="G10" s="36"/>
      <c r="H10" s="36"/>
      <c r="I10" s="36"/>
    </row>
    <row r="11" spans="2:11" ht="15.5" x14ac:dyDescent="0.35">
      <c r="B11" s="32"/>
      <c r="C11" s="33"/>
      <c r="D11" s="34"/>
      <c r="E11" s="35"/>
      <c r="F11" s="37"/>
      <c r="G11" s="36"/>
      <c r="H11" s="36"/>
      <c r="I11" s="36"/>
    </row>
    <row r="12" spans="2:11" ht="15.5" x14ac:dyDescent="0.35">
      <c r="B12" s="32"/>
      <c r="C12" s="33"/>
      <c r="D12" s="34"/>
      <c r="E12" s="35"/>
      <c r="F12" s="37"/>
      <c r="G12" s="36"/>
      <c r="H12" s="36"/>
      <c r="I12" s="36"/>
    </row>
    <row r="13" spans="2:11" ht="15.5" x14ac:dyDescent="0.35">
      <c r="B13" s="32"/>
      <c r="C13" s="33"/>
      <c r="D13" s="34"/>
      <c r="E13" s="35"/>
      <c r="F13" s="37"/>
      <c r="G13" s="36"/>
      <c r="H13" s="36"/>
      <c r="I13" s="36"/>
    </row>
    <row r="14" spans="2:11" ht="15.5" x14ac:dyDescent="0.35">
      <c r="B14" s="32"/>
      <c r="C14" s="77"/>
      <c r="D14" s="78"/>
      <c r="E14" s="79"/>
      <c r="F14" s="37"/>
      <c r="G14" s="36"/>
      <c r="H14" s="36"/>
      <c r="I14" s="36"/>
    </row>
    <row r="15" spans="2:11" ht="15.5" x14ac:dyDescent="0.35">
      <c r="B15" s="32"/>
      <c r="C15" s="33"/>
      <c r="D15" s="34"/>
      <c r="E15" s="35"/>
      <c r="F15" s="37"/>
      <c r="G15" s="36"/>
      <c r="H15" s="36"/>
      <c r="I15" s="36"/>
    </row>
    <row r="16" spans="2:11" ht="15.5" x14ac:dyDescent="0.35">
      <c r="B16" s="32"/>
      <c r="C16" s="33"/>
      <c r="D16" s="34"/>
      <c r="E16" s="35"/>
      <c r="F16" s="37"/>
      <c r="G16" s="36"/>
      <c r="H16" s="36"/>
      <c r="I16" s="36"/>
    </row>
    <row r="17" spans="2:9" ht="15.5" x14ac:dyDescent="0.35">
      <c r="B17" s="32"/>
      <c r="C17" s="33"/>
      <c r="D17" s="34"/>
      <c r="E17" s="35"/>
      <c r="F17" s="37"/>
      <c r="G17" s="36"/>
      <c r="H17" s="36"/>
      <c r="I17" s="36"/>
    </row>
    <row r="18" spans="2:9" ht="15.5" x14ac:dyDescent="0.35">
      <c r="B18" s="32"/>
      <c r="C18" s="33"/>
      <c r="D18" s="34"/>
      <c r="E18" s="35"/>
      <c r="F18" s="37"/>
      <c r="G18" s="36"/>
      <c r="H18" s="36"/>
      <c r="I18" s="36"/>
    </row>
    <row r="19" spans="2:9" ht="15.5" x14ac:dyDescent="0.35">
      <c r="B19" s="32"/>
      <c r="C19" s="33"/>
      <c r="D19" s="34"/>
      <c r="E19" s="35"/>
      <c r="F19" s="37"/>
      <c r="G19" s="36"/>
      <c r="H19" s="36"/>
      <c r="I19" s="36"/>
    </row>
    <row r="20" spans="2:9" ht="15.5" x14ac:dyDescent="0.35">
      <c r="B20" s="32"/>
      <c r="C20" s="33"/>
      <c r="D20" s="34"/>
      <c r="E20" s="35"/>
      <c r="F20" s="37"/>
      <c r="G20" s="36"/>
      <c r="H20" s="36"/>
      <c r="I20" s="36"/>
    </row>
    <row r="21" spans="2:9" ht="15.5" x14ac:dyDescent="0.35">
      <c r="B21" s="32"/>
      <c r="C21" s="33"/>
      <c r="D21" s="34"/>
      <c r="E21" s="35"/>
      <c r="F21" s="37"/>
      <c r="G21" s="36"/>
      <c r="H21" s="36"/>
      <c r="I21" s="36"/>
    </row>
    <row r="22" spans="2:9" ht="15.5" x14ac:dyDescent="0.35">
      <c r="B22" s="32"/>
      <c r="C22" s="33"/>
      <c r="D22" s="34"/>
      <c r="E22" s="35"/>
      <c r="F22" s="37"/>
      <c r="G22" s="36"/>
      <c r="H22" s="36"/>
      <c r="I22" s="36"/>
    </row>
    <row r="23" spans="2:9" ht="15.5" x14ac:dyDescent="0.35">
      <c r="B23" s="32"/>
      <c r="C23" s="33"/>
      <c r="D23" s="34"/>
      <c r="E23" s="35"/>
      <c r="F23" s="37"/>
      <c r="G23" s="36"/>
      <c r="H23" s="36"/>
      <c r="I23" s="36"/>
    </row>
    <row r="24" spans="2:9" ht="15.5" x14ac:dyDescent="0.35">
      <c r="B24" s="32"/>
      <c r="C24" s="33"/>
      <c r="D24" s="34"/>
      <c r="E24" s="35"/>
      <c r="F24" s="37"/>
      <c r="G24" s="36"/>
      <c r="H24" s="36"/>
      <c r="I24" s="36"/>
    </row>
    <row r="25" spans="2:9" ht="15.5" x14ac:dyDescent="0.35">
      <c r="B25" s="32"/>
      <c r="C25" s="33"/>
      <c r="D25" s="34"/>
      <c r="E25" s="35"/>
      <c r="F25" s="37"/>
      <c r="G25" s="36"/>
      <c r="H25" s="36"/>
      <c r="I25" s="36"/>
    </row>
    <row r="26" spans="2:9" ht="15.5" x14ac:dyDescent="0.35">
      <c r="B26" s="32"/>
      <c r="C26" s="33"/>
      <c r="D26" s="34"/>
      <c r="E26" s="35"/>
      <c r="F26" s="37"/>
      <c r="G26" s="36"/>
      <c r="H26" s="36"/>
      <c r="I26" s="36"/>
    </row>
    <row r="27" spans="2:9" ht="15.5" x14ac:dyDescent="0.35">
      <c r="B27" s="32"/>
      <c r="C27" s="33"/>
      <c r="D27" s="34"/>
      <c r="E27" s="35"/>
      <c r="F27" s="37"/>
      <c r="G27" s="36"/>
      <c r="H27" s="36"/>
      <c r="I27" s="36"/>
    </row>
    <row r="28" spans="2:9" ht="15.5" x14ac:dyDescent="0.35">
      <c r="B28" s="32"/>
      <c r="C28" s="33"/>
      <c r="D28" s="34"/>
      <c r="E28" s="35"/>
      <c r="F28" s="37"/>
      <c r="G28" s="36"/>
      <c r="H28" s="36"/>
      <c r="I28" s="36"/>
    </row>
    <row r="29" spans="2:9" ht="15.5" x14ac:dyDescent="0.35">
      <c r="B29" s="32"/>
      <c r="C29" s="33"/>
      <c r="D29" s="34"/>
      <c r="E29" s="35"/>
      <c r="F29" s="37"/>
      <c r="G29" s="36"/>
      <c r="H29" s="36"/>
      <c r="I29" s="36"/>
    </row>
    <row r="30" spans="2:9" ht="15.5" x14ac:dyDescent="0.35">
      <c r="B30" s="32"/>
      <c r="C30" s="33"/>
      <c r="D30" s="34"/>
      <c r="E30" s="35"/>
      <c r="F30" s="37"/>
      <c r="G30" s="36"/>
      <c r="H30" s="36"/>
      <c r="I30" s="36"/>
    </row>
    <row r="31" spans="2:9" ht="15.5" x14ac:dyDescent="0.35">
      <c r="B31" s="32"/>
      <c r="C31" s="33"/>
      <c r="D31" s="34"/>
      <c r="E31" s="35"/>
      <c r="F31" s="37"/>
      <c r="G31" s="36"/>
      <c r="H31" s="36"/>
      <c r="I31" s="36"/>
    </row>
    <row r="32" spans="2:9" ht="15.5" x14ac:dyDescent="0.35">
      <c r="B32" s="32"/>
      <c r="C32" s="33"/>
      <c r="D32" s="34"/>
      <c r="E32" s="35"/>
      <c r="F32" s="37"/>
      <c r="G32" s="36"/>
      <c r="H32" s="36"/>
      <c r="I32" s="36"/>
    </row>
    <row r="33" spans="2:12" ht="15.5" x14ac:dyDescent="0.35">
      <c r="B33" s="32"/>
      <c r="C33" s="33"/>
      <c r="D33" s="34"/>
      <c r="E33" s="35"/>
      <c r="F33" s="37"/>
      <c r="G33" s="36"/>
      <c r="H33" s="36"/>
      <c r="I33" s="36"/>
    </row>
    <row r="34" spans="2:12" ht="15.5" x14ac:dyDescent="0.35">
      <c r="B34" s="32"/>
      <c r="C34" s="33"/>
      <c r="D34" s="34"/>
      <c r="E34" s="35"/>
      <c r="F34" s="37"/>
      <c r="G34" s="36"/>
      <c r="H34" s="36"/>
      <c r="I34" s="36"/>
    </row>
    <row r="35" spans="2:12" ht="15.5" x14ac:dyDescent="0.35">
      <c r="B35" s="32"/>
      <c r="C35" s="33"/>
      <c r="D35" s="34"/>
      <c r="E35" s="35"/>
      <c r="F35" s="37"/>
      <c r="G35" s="36"/>
      <c r="H35" s="36"/>
      <c r="I35" s="36"/>
    </row>
    <row r="36" spans="2:12" ht="15.5" x14ac:dyDescent="0.35">
      <c r="B36" s="32"/>
      <c r="C36" s="33"/>
      <c r="D36" s="34"/>
      <c r="E36" s="35"/>
      <c r="F36" s="37"/>
      <c r="G36" s="36"/>
      <c r="H36" s="36"/>
      <c r="I36" s="36"/>
    </row>
    <row r="37" spans="2:12" ht="15.5" x14ac:dyDescent="0.35">
      <c r="B37" s="32"/>
      <c r="C37" s="33"/>
      <c r="D37" s="34"/>
      <c r="E37" s="35"/>
      <c r="F37" s="37"/>
      <c r="G37" s="36"/>
      <c r="H37" s="36"/>
      <c r="I37" s="36"/>
    </row>
    <row r="38" spans="2:12" ht="15.5" x14ac:dyDescent="0.35">
      <c r="B38" s="32"/>
      <c r="C38" s="33"/>
      <c r="D38" s="34"/>
      <c r="E38" s="35"/>
      <c r="F38" s="37"/>
      <c r="G38" s="36"/>
      <c r="H38" s="36"/>
      <c r="I38" s="36"/>
    </row>
    <row r="39" spans="2:12" ht="15.5" x14ac:dyDescent="0.35">
      <c r="B39" s="32"/>
      <c r="C39" s="33"/>
      <c r="D39" s="34"/>
      <c r="E39" s="35"/>
      <c r="F39" s="37"/>
      <c r="G39" s="36"/>
      <c r="H39" s="36"/>
      <c r="I39" s="36"/>
    </row>
    <row r="40" spans="2:12" ht="15.5" x14ac:dyDescent="0.35">
      <c r="B40" s="32"/>
      <c r="C40" s="33"/>
      <c r="D40" s="34"/>
      <c r="E40" s="35"/>
      <c r="F40" s="37"/>
      <c r="G40" s="36"/>
      <c r="H40" s="36"/>
      <c r="I40" s="36"/>
    </row>
    <row r="41" spans="2:12" ht="15.5" x14ac:dyDescent="0.35">
      <c r="B41" s="38" t="s">
        <v>304</v>
      </c>
      <c r="C41" s="39">
        <f>SUM(C8:C40)</f>
        <v>0</v>
      </c>
      <c r="D41" s="40">
        <f>SUM(D8:D40)</f>
        <v>0</v>
      </c>
      <c r="E41" s="40">
        <f>SUM(E8:E40)</f>
        <v>0</v>
      </c>
      <c r="F41" s="37"/>
      <c r="G41" s="36"/>
      <c r="H41" s="36"/>
      <c r="I41" s="36"/>
    </row>
    <row r="42" spans="2:12" x14ac:dyDescent="0.35">
      <c r="C42" s="41"/>
    </row>
    <row r="43" spans="2:12" ht="18.5" x14ac:dyDescent="0.45">
      <c r="B43" s="95" t="s">
        <v>292</v>
      </c>
      <c r="C43" s="95"/>
      <c r="D43" s="95"/>
      <c r="E43" s="95"/>
      <c r="F43" s="95"/>
      <c r="G43" s="95"/>
      <c r="H43" s="95"/>
    </row>
    <row r="44" spans="2:12" ht="15.5" x14ac:dyDescent="0.35">
      <c r="B44" s="94" t="str">
        <f>+B3</f>
        <v>NOMBRE DEL CORVEC xxxxxxxxxxx</v>
      </c>
      <c r="C44" s="94"/>
      <c r="D44" s="94"/>
      <c r="E44" s="94"/>
      <c r="F44" s="94"/>
      <c r="G44" s="94"/>
      <c r="H44" s="94"/>
    </row>
    <row r="45" spans="2:12" ht="15.5" x14ac:dyDescent="0.35">
      <c r="B45" s="94" t="s">
        <v>343</v>
      </c>
      <c r="C45" s="94"/>
      <c r="D45" s="94"/>
      <c r="E45" s="94"/>
      <c r="F45" s="94"/>
      <c r="G45" s="94"/>
      <c r="H45" s="94"/>
    </row>
    <row r="46" spans="2:12" x14ac:dyDescent="0.35">
      <c r="B46" s="1"/>
      <c r="C46" s="1"/>
      <c r="D46" s="1"/>
      <c r="E46" s="1"/>
      <c r="F46" s="1"/>
    </row>
    <row r="47" spans="2:12" ht="15" customHeight="1" x14ac:dyDescent="0.35">
      <c r="B47" s="93" t="s">
        <v>294</v>
      </c>
      <c r="C47" s="101" t="s">
        <v>312</v>
      </c>
      <c r="D47" s="102"/>
      <c r="E47" s="102"/>
      <c r="F47" s="102"/>
      <c r="G47" s="102"/>
      <c r="H47" s="103"/>
    </row>
    <row r="48" spans="2:12" ht="15" customHeight="1" x14ac:dyDescent="0.35">
      <c r="B48" s="93"/>
      <c r="C48" s="96" t="s">
        <v>305</v>
      </c>
      <c r="D48" s="96"/>
      <c r="E48" s="96"/>
      <c r="F48" s="96" t="s">
        <v>306</v>
      </c>
      <c r="G48" s="96"/>
      <c r="H48" s="96"/>
      <c r="J48" t="s">
        <v>307</v>
      </c>
      <c r="K48" t="s">
        <v>305</v>
      </c>
      <c r="L48" t="s">
        <v>308</v>
      </c>
    </row>
    <row r="49" spans="2:12" ht="15.5" x14ac:dyDescent="0.35">
      <c r="B49" s="93"/>
      <c r="C49" s="30" t="s">
        <v>295</v>
      </c>
      <c r="D49" s="30" t="s">
        <v>290</v>
      </c>
      <c r="E49" s="30" t="s">
        <v>297</v>
      </c>
      <c r="F49" s="30" t="s">
        <v>295</v>
      </c>
      <c r="G49" s="30" t="s">
        <v>290</v>
      </c>
      <c r="H49" s="30" t="s">
        <v>297</v>
      </c>
      <c r="J49" s="32" t="s">
        <v>298</v>
      </c>
      <c r="K49" s="42">
        <f>E50</f>
        <v>0</v>
      </c>
      <c r="L49" s="42" t="e">
        <f>H50</f>
        <v>#DIV/0!</v>
      </c>
    </row>
    <row r="50" spans="2:12" ht="15.5" x14ac:dyDescent="0.35">
      <c r="B50" s="32"/>
      <c r="C50" s="33"/>
      <c r="D50" s="33"/>
      <c r="E50" s="35"/>
      <c r="F50" s="34"/>
      <c r="G50" s="33"/>
      <c r="H50" s="35" t="e">
        <f t="shared" ref="H50:H55" si="0">G50/$G$83*100</f>
        <v>#DIV/0!</v>
      </c>
      <c r="J50" s="32" t="s">
        <v>299</v>
      </c>
      <c r="K50" s="42" t="e">
        <f t="shared" ref="K50:K53" si="1">E51</f>
        <v>#DIV/0!</v>
      </c>
      <c r="L50" s="42" t="e">
        <f t="shared" ref="L50:L53" si="2">H51</f>
        <v>#DIV/0!</v>
      </c>
    </row>
    <row r="51" spans="2:12" ht="15.5" x14ac:dyDescent="0.35">
      <c r="B51" s="32"/>
      <c r="C51" s="33"/>
      <c r="D51" s="33"/>
      <c r="E51" s="35" t="e">
        <f>D51/$D$83*100</f>
        <v>#DIV/0!</v>
      </c>
      <c r="F51" s="34"/>
      <c r="G51" s="33"/>
      <c r="H51" s="35" t="e">
        <f t="shared" si="0"/>
        <v>#DIV/0!</v>
      </c>
      <c r="J51" s="32" t="s">
        <v>300</v>
      </c>
      <c r="K51" s="42" t="e">
        <f t="shared" si="1"/>
        <v>#DIV/0!</v>
      </c>
      <c r="L51" s="42" t="e">
        <f t="shared" si="2"/>
        <v>#DIV/0!</v>
      </c>
    </row>
    <row r="52" spans="2:12" ht="15.5" x14ac:dyDescent="0.35">
      <c r="B52" s="32"/>
      <c r="C52" s="33"/>
      <c r="D52" s="33"/>
      <c r="E52" s="35" t="e">
        <f>D52/$D$83*100</f>
        <v>#DIV/0!</v>
      </c>
      <c r="F52" s="34"/>
      <c r="G52" s="33"/>
      <c r="H52" s="35" t="e">
        <f t="shared" si="0"/>
        <v>#DIV/0!</v>
      </c>
      <c r="J52" s="32" t="s">
        <v>301</v>
      </c>
      <c r="K52" s="42" t="e">
        <f t="shared" si="1"/>
        <v>#DIV/0!</v>
      </c>
      <c r="L52" s="42" t="e">
        <f t="shared" si="2"/>
        <v>#DIV/0!</v>
      </c>
    </row>
    <row r="53" spans="2:12" ht="15.5" x14ac:dyDescent="0.35">
      <c r="B53" s="32"/>
      <c r="C53" s="33"/>
      <c r="D53" s="33"/>
      <c r="E53" s="35" t="e">
        <f>D53/$D$83*100</f>
        <v>#DIV/0!</v>
      </c>
      <c r="F53" s="34"/>
      <c r="G53" s="33"/>
      <c r="H53" s="35" t="e">
        <f t="shared" si="0"/>
        <v>#DIV/0!</v>
      </c>
      <c r="J53" s="32" t="s">
        <v>302</v>
      </c>
      <c r="K53" s="42" t="e">
        <f t="shared" si="1"/>
        <v>#DIV/0!</v>
      </c>
      <c r="L53" s="42" t="e">
        <f t="shared" si="2"/>
        <v>#DIV/0!</v>
      </c>
    </row>
    <row r="54" spans="2:12" ht="15.5" x14ac:dyDescent="0.35">
      <c r="B54" s="32"/>
      <c r="C54" s="33"/>
      <c r="D54" s="33"/>
      <c r="E54" s="35" t="e">
        <f>D54/$D$83*100</f>
        <v>#DIV/0!</v>
      </c>
      <c r="F54" s="34"/>
      <c r="G54" s="33"/>
      <c r="H54" s="35" t="e">
        <f t="shared" si="0"/>
        <v>#DIV/0!</v>
      </c>
      <c r="J54" s="32" t="s">
        <v>303</v>
      </c>
      <c r="K54" s="42" t="e">
        <f>E55</f>
        <v>#DIV/0!</v>
      </c>
      <c r="L54" s="42" t="e">
        <f>H55</f>
        <v>#DIV/0!</v>
      </c>
    </row>
    <row r="55" spans="2:12" ht="15.5" x14ac:dyDescent="0.35">
      <c r="B55" s="32"/>
      <c r="C55" s="33"/>
      <c r="D55" s="33"/>
      <c r="E55" s="35" t="e">
        <f>D55/$D$83*100</f>
        <v>#DIV/0!</v>
      </c>
      <c r="F55" s="34"/>
      <c r="G55" s="33"/>
      <c r="H55" s="35" t="e">
        <f t="shared" si="0"/>
        <v>#DIV/0!</v>
      </c>
    </row>
    <row r="56" spans="2:12" ht="15.5" x14ac:dyDescent="0.35">
      <c r="B56" s="32"/>
      <c r="C56" s="33"/>
      <c r="D56" s="33"/>
      <c r="E56" s="35" t="e">
        <f t="shared" ref="E56:E82" si="3">D56/$D$83*100</f>
        <v>#DIV/0!</v>
      </c>
      <c r="F56" s="34"/>
      <c r="G56" s="33"/>
      <c r="H56" s="35" t="e">
        <f t="shared" ref="H56:H82" si="4">G56/$G$83*100</f>
        <v>#DIV/0!</v>
      </c>
    </row>
    <row r="57" spans="2:12" ht="15.5" x14ac:dyDescent="0.35">
      <c r="B57" s="32"/>
      <c r="C57" s="33"/>
      <c r="D57" s="33"/>
      <c r="E57" s="35" t="e">
        <f t="shared" si="3"/>
        <v>#DIV/0!</v>
      </c>
      <c r="F57" s="34"/>
      <c r="G57" s="33"/>
      <c r="H57" s="35" t="e">
        <f t="shared" si="4"/>
        <v>#DIV/0!</v>
      </c>
    </row>
    <row r="58" spans="2:12" ht="15.5" x14ac:dyDescent="0.35">
      <c r="B58" s="32"/>
      <c r="C58" s="33"/>
      <c r="D58" s="33"/>
      <c r="E58" s="35" t="e">
        <f t="shared" si="3"/>
        <v>#DIV/0!</v>
      </c>
      <c r="F58" s="34"/>
      <c r="G58" s="33"/>
      <c r="H58" s="35" t="e">
        <f t="shared" si="4"/>
        <v>#DIV/0!</v>
      </c>
    </row>
    <row r="59" spans="2:12" ht="15.5" x14ac:dyDescent="0.35">
      <c r="B59" s="32"/>
      <c r="C59" s="33"/>
      <c r="D59" s="33"/>
      <c r="E59" s="35" t="e">
        <f t="shared" si="3"/>
        <v>#DIV/0!</v>
      </c>
      <c r="F59" s="34"/>
      <c r="G59" s="33"/>
      <c r="H59" s="35" t="e">
        <f t="shared" si="4"/>
        <v>#DIV/0!</v>
      </c>
    </row>
    <row r="60" spans="2:12" ht="15.5" x14ac:dyDescent="0.35">
      <c r="B60" s="32"/>
      <c r="C60" s="33"/>
      <c r="D60" s="33"/>
      <c r="E60" s="35" t="e">
        <f t="shared" si="3"/>
        <v>#DIV/0!</v>
      </c>
      <c r="F60" s="34"/>
      <c r="G60" s="33"/>
      <c r="H60" s="35" t="e">
        <f t="shared" si="4"/>
        <v>#DIV/0!</v>
      </c>
    </row>
    <row r="61" spans="2:12" ht="15.5" x14ac:dyDescent="0.35">
      <c r="B61" s="32"/>
      <c r="C61" s="33"/>
      <c r="D61" s="33"/>
      <c r="E61" s="35" t="e">
        <f t="shared" si="3"/>
        <v>#DIV/0!</v>
      </c>
      <c r="F61" s="34"/>
      <c r="G61" s="33"/>
      <c r="H61" s="35" t="e">
        <f t="shared" si="4"/>
        <v>#DIV/0!</v>
      </c>
    </row>
    <row r="62" spans="2:12" ht="15.5" x14ac:dyDescent="0.35">
      <c r="B62" s="32"/>
      <c r="C62" s="33"/>
      <c r="D62" s="33"/>
      <c r="E62" s="35" t="e">
        <f t="shared" si="3"/>
        <v>#DIV/0!</v>
      </c>
      <c r="F62" s="34"/>
      <c r="G62" s="33"/>
      <c r="H62" s="35" t="e">
        <f t="shared" si="4"/>
        <v>#DIV/0!</v>
      </c>
    </row>
    <row r="63" spans="2:12" ht="15.5" x14ac:dyDescent="0.35">
      <c r="B63" s="32"/>
      <c r="C63" s="33"/>
      <c r="D63" s="33"/>
      <c r="E63" s="35" t="e">
        <f t="shared" si="3"/>
        <v>#DIV/0!</v>
      </c>
      <c r="F63" s="34"/>
      <c r="G63" s="33"/>
      <c r="H63" s="35" t="e">
        <f t="shared" si="4"/>
        <v>#DIV/0!</v>
      </c>
    </row>
    <row r="64" spans="2:12" ht="15.5" x14ac:dyDescent="0.35">
      <c r="B64" s="32"/>
      <c r="C64" s="33"/>
      <c r="D64" s="33"/>
      <c r="E64" s="35" t="e">
        <f t="shared" si="3"/>
        <v>#DIV/0!</v>
      </c>
      <c r="F64" s="34"/>
      <c r="G64" s="33"/>
      <c r="H64" s="35" t="e">
        <f t="shared" si="4"/>
        <v>#DIV/0!</v>
      </c>
    </row>
    <row r="65" spans="2:8" ht="15.5" x14ac:dyDescent="0.35">
      <c r="B65" s="32"/>
      <c r="C65" s="33"/>
      <c r="D65" s="33"/>
      <c r="E65" s="35" t="e">
        <f t="shared" si="3"/>
        <v>#DIV/0!</v>
      </c>
      <c r="F65" s="34"/>
      <c r="G65" s="33"/>
      <c r="H65" s="35" t="e">
        <f t="shared" si="4"/>
        <v>#DIV/0!</v>
      </c>
    </row>
    <row r="66" spans="2:8" ht="15.5" x14ac:dyDescent="0.35">
      <c r="B66" s="32"/>
      <c r="C66" s="33"/>
      <c r="D66" s="33"/>
      <c r="E66" s="35" t="e">
        <f t="shared" si="3"/>
        <v>#DIV/0!</v>
      </c>
      <c r="F66" s="34"/>
      <c r="G66" s="33"/>
      <c r="H66" s="35" t="e">
        <f t="shared" si="4"/>
        <v>#DIV/0!</v>
      </c>
    </row>
    <row r="67" spans="2:8" ht="15.5" x14ac:dyDescent="0.35">
      <c r="B67" s="32"/>
      <c r="C67" s="33"/>
      <c r="D67" s="33"/>
      <c r="E67" s="35" t="e">
        <f t="shared" si="3"/>
        <v>#DIV/0!</v>
      </c>
      <c r="F67" s="34"/>
      <c r="G67" s="33"/>
      <c r="H67" s="35" t="e">
        <f t="shared" si="4"/>
        <v>#DIV/0!</v>
      </c>
    </row>
    <row r="68" spans="2:8" ht="15.5" x14ac:dyDescent="0.35">
      <c r="B68" s="32"/>
      <c r="C68" s="33"/>
      <c r="D68" s="33"/>
      <c r="E68" s="35" t="e">
        <f t="shared" si="3"/>
        <v>#DIV/0!</v>
      </c>
      <c r="F68" s="34"/>
      <c r="G68" s="33"/>
      <c r="H68" s="35" t="e">
        <f t="shared" si="4"/>
        <v>#DIV/0!</v>
      </c>
    </row>
    <row r="69" spans="2:8" ht="15.5" x14ac:dyDescent="0.35">
      <c r="B69" s="32"/>
      <c r="C69" s="33"/>
      <c r="D69" s="33"/>
      <c r="E69" s="35" t="e">
        <f t="shared" si="3"/>
        <v>#DIV/0!</v>
      </c>
      <c r="F69" s="34"/>
      <c r="G69" s="33"/>
      <c r="H69" s="35" t="e">
        <f t="shared" si="4"/>
        <v>#DIV/0!</v>
      </c>
    </row>
    <row r="70" spans="2:8" ht="15.5" x14ac:dyDescent="0.35">
      <c r="B70" s="32"/>
      <c r="C70" s="33"/>
      <c r="D70" s="33"/>
      <c r="E70" s="35" t="e">
        <f t="shared" si="3"/>
        <v>#DIV/0!</v>
      </c>
      <c r="F70" s="34"/>
      <c r="G70" s="33"/>
      <c r="H70" s="35" t="e">
        <f t="shared" si="4"/>
        <v>#DIV/0!</v>
      </c>
    </row>
    <row r="71" spans="2:8" ht="15.5" x14ac:dyDescent="0.35">
      <c r="B71" s="32"/>
      <c r="C71" s="33"/>
      <c r="D71" s="33"/>
      <c r="E71" s="35" t="e">
        <f t="shared" si="3"/>
        <v>#DIV/0!</v>
      </c>
      <c r="F71" s="34"/>
      <c r="G71" s="33"/>
      <c r="H71" s="35" t="e">
        <f t="shared" si="4"/>
        <v>#DIV/0!</v>
      </c>
    </row>
    <row r="72" spans="2:8" ht="15.5" x14ac:dyDescent="0.35">
      <c r="B72" s="32"/>
      <c r="C72" s="33"/>
      <c r="D72" s="33"/>
      <c r="E72" s="35" t="e">
        <f t="shared" si="3"/>
        <v>#DIV/0!</v>
      </c>
      <c r="F72" s="34"/>
      <c r="G72" s="33"/>
      <c r="H72" s="35" t="e">
        <f t="shared" si="4"/>
        <v>#DIV/0!</v>
      </c>
    </row>
    <row r="73" spans="2:8" ht="15.5" x14ac:dyDescent="0.35">
      <c r="B73" s="32"/>
      <c r="C73" s="33"/>
      <c r="D73" s="33"/>
      <c r="E73" s="35" t="e">
        <f t="shared" si="3"/>
        <v>#DIV/0!</v>
      </c>
      <c r="F73" s="34"/>
      <c r="G73" s="33"/>
      <c r="H73" s="35" t="e">
        <f t="shared" si="4"/>
        <v>#DIV/0!</v>
      </c>
    </row>
    <row r="74" spans="2:8" ht="15.5" x14ac:dyDescent="0.35">
      <c r="B74" s="32"/>
      <c r="C74" s="33"/>
      <c r="D74" s="33"/>
      <c r="E74" s="35" t="e">
        <f t="shared" si="3"/>
        <v>#DIV/0!</v>
      </c>
      <c r="F74" s="34"/>
      <c r="G74" s="33"/>
      <c r="H74" s="35" t="e">
        <f t="shared" si="4"/>
        <v>#DIV/0!</v>
      </c>
    </row>
    <row r="75" spans="2:8" ht="15.5" x14ac:dyDescent="0.35">
      <c r="B75" s="32"/>
      <c r="C75" s="33"/>
      <c r="D75" s="33"/>
      <c r="E75" s="35" t="e">
        <f t="shared" si="3"/>
        <v>#DIV/0!</v>
      </c>
      <c r="F75" s="34"/>
      <c r="G75" s="33"/>
      <c r="H75" s="35" t="e">
        <f t="shared" si="4"/>
        <v>#DIV/0!</v>
      </c>
    </row>
    <row r="76" spans="2:8" ht="15.5" x14ac:dyDescent="0.35">
      <c r="B76" s="32"/>
      <c r="C76" s="33"/>
      <c r="D76" s="33"/>
      <c r="E76" s="35" t="e">
        <f t="shared" si="3"/>
        <v>#DIV/0!</v>
      </c>
      <c r="F76" s="34"/>
      <c r="G76" s="33"/>
      <c r="H76" s="35" t="e">
        <f t="shared" si="4"/>
        <v>#DIV/0!</v>
      </c>
    </row>
    <row r="77" spans="2:8" ht="15.5" x14ac:dyDescent="0.35">
      <c r="B77" s="32"/>
      <c r="C77" s="33"/>
      <c r="D77" s="33"/>
      <c r="E77" s="35" t="e">
        <f t="shared" si="3"/>
        <v>#DIV/0!</v>
      </c>
      <c r="F77" s="34"/>
      <c r="G77" s="33"/>
      <c r="H77" s="35" t="e">
        <f t="shared" si="4"/>
        <v>#DIV/0!</v>
      </c>
    </row>
    <row r="78" spans="2:8" ht="15.5" x14ac:dyDescent="0.35">
      <c r="B78" s="32"/>
      <c r="C78" s="33"/>
      <c r="D78" s="33"/>
      <c r="E78" s="35" t="e">
        <f t="shared" si="3"/>
        <v>#DIV/0!</v>
      </c>
      <c r="F78" s="34"/>
      <c r="G78" s="33"/>
      <c r="H78" s="35" t="e">
        <f t="shared" si="4"/>
        <v>#DIV/0!</v>
      </c>
    </row>
    <row r="79" spans="2:8" ht="15.5" x14ac:dyDescent="0.35">
      <c r="B79" s="32"/>
      <c r="C79" s="33"/>
      <c r="D79" s="33"/>
      <c r="E79" s="35" t="e">
        <f t="shared" si="3"/>
        <v>#DIV/0!</v>
      </c>
      <c r="F79" s="34"/>
      <c r="G79" s="33"/>
      <c r="H79" s="35" t="e">
        <f t="shared" si="4"/>
        <v>#DIV/0!</v>
      </c>
    </row>
    <row r="80" spans="2:8" ht="15.5" x14ac:dyDescent="0.35">
      <c r="B80" s="32"/>
      <c r="C80" s="33"/>
      <c r="D80" s="33"/>
      <c r="E80" s="35" t="e">
        <f t="shared" si="3"/>
        <v>#DIV/0!</v>
      </c>
      <c r="F80" s="34"/>
      <c r="G80" s="33"/>
      <c r="H80" s="35" t="e">
        <f t="shared" si="4"/>
        <v>#DIV/0!</v>
      </c>
    </row>
    <row r="81" spans="2:8" ht="15.5" x14ac:dyDescent="0.35">
      <c r="B81" s="32"/>
      <c r="C81" s="33"/>
      <c r="D81" s="33"/>
      <c r="E81" s="35" t="e">
        <f t="shared" si="3"/>
        <v>#DIV/0!</v>
      </c>
      <c r="F81" s="34"/>
      <c r="G81" s="33"/>
      <c r="H81" s="35" t="e">
        <f t="shared" si="4"/>
        <v>#DIV/0!</v>
      </c>
    </row>
    <row r="82" spans="2:8" ht="15.5" x14ac:dyDescent="0.35">
      <c r="B82" s="32"/>
      <c r="C82" s="33"/>
      <c r="D82" s="33"/>
      <c r="E82" s="35" t="e">
        <f t="shared" si="3"/>
        <v>#DIV/0!</v>
      </c>
      <c r="F82" s="34"/>
      <c r="G82" s="33"/>
      <c r="H82" s="35" t="e">
        <f t="shared" si="4"/>
        <v>#DIV/0!</v>
      </c>
    </row>
    <row r="83" spans="2:8" ht="15.5" x14ac:dyDescent="0.35">
      <c r="B83" s="38" t="s">
        <v>304</v>
      </c>
      <c r="C83" s="28">
        <f t="shared" ref="C83:H83" si="5">SUM(C50:C55)</f>
        <v>0</v>
      </c>
      <c r="D83" s="28">
        <f t="shared" si="5"/>
        <v>0</v>
      </c>
      <c r="E83" s="28" t="e">
        <f t="shared" si="5"/>
        <v>#DIV/0!</v>
      </c>
      <c r="F83" s="28">
        <f t="shared" si="5"/>
        <v>0</v>
      </c>
      <c r="G83" s="28">
        <f t="shared" si="5"/>
        <v>0</v>
      </c>
      <c r="H83" s="28" t="e">
        <f t="shared" si="5"/>
        <v>#DIV/0!</v>
      </c>
    </row>
    <row r="86" spans="2:8" ht="15.5" x14ac:dyDescent="0.35">
      <c r="B86" s="94" t="s">
        <v>292</v>
      </c>
      <c r="C86" s="94"/>
      <c r="D86" s="94"/>
      <c r="E86" s="94"/>
    </row>
    <row r="87" spans="2:8" ht="15" customHeight="1" x14ac:dyDescent="0.35">
      <c r="B87" s="94" t="str">
        <f>+B44</f>
        <v>NOMBRE DEL CORVEC xxxxxxxxxxx</v>
      </c>
      <c r="C87" s="94"/>
      <c r="D87" s="94"/>
      <c r="E87" s="94"/>
    </row>
    <row r="88" spans="2:8" ht="15" customHeight="1" x14ac:dyDescent="0.35">
      <c r="B88" s="98" t="s">
        <v>344</v>
      </c>
      <c r="C88" s="99"/>
      <c r="D88" s="99"/>
      <c r="E88" s="100"/>
    </row>
    <row r="89" spans="2:8" ht="7.5" customHeight="1" x14ac:dyDescent="0.35"/>
    <row r="90" spans="2:8" ht="15" customHeight="1" x14ac:dyDescent="0.35">
      <c r="B90" s="93" t="s">
        <v>294</v>
      </c>
      <c r="C90" s="96" t="s">
        <v>312</v>
      </c>
      <c r="D90" s="96"/>
      <c r="E90" s="96"/>
      <c r="F90" s="3"/>
      <c r="G90" s="3"/>
      <c r="H90" s="3"/>
    </row>
    <row r="91" spans="2:8" ht="15.5" x14ac:dyDescent="0.35">
      <c r="B91" s="93"/>
      <c r="C91" s="33" t="s">
        <v>295</v>
      </c>
      <c r="D91" s="33" t="s">
        <v>290</v>
      </c>
      <c r="E91" s="33" t="s">
        <v>297</v>
      </c>
      <c r="F91" s="36"/>
      <c r="G91" s="36"/>
      <c r="H91" s="36"/>
    </row>
    <row r="92" spans="2:8" ht="15.5" x14ac:dyDescent="0.35">
      <c r="B92" s="32"/>
      <c r="C92" s="33"/>
      <c r="D92" s="33"/>
      <c r="E92" s="35">
        <f>D92*100/2040</f>
        <v>0</v>
      </c>
      <c r="F92" s="36"/>
      <c r="G92" s="36"/>
      <c r="H92" s="36"/>
    </row>
    <row r="93" spans="2:8" ht="15.5" x14ac:dyDescent="0.35">
      <c r="B93" s="32"/>
      <c r="C93" s="33"/>
      <c r="D93" s="33"/>
      <c r="E93" s="35">
        <f t="shared" ref="E93:E120" si="6">D93*100/2040</f>
        <v>0</v>
      </c>
      <c r="F93" s="36"/>
      <c r="G93" s="36"/>
      <c r="H93" s="36"/>
    </row>
    <row r="94" spans="2:8" ht="15.5" x14ac:dyDescent="0.35">
      <c r="B94" s="32"/>
      <c r="C94" s="33"/>
      <c r="D94" s="33"/>
      <c r="E94" s="35">
        <f t="shared" si="6"/>
        <v>0</v>
      </c>
      <c r="F94" s="36"/>
      <c r="G94" s="36"/>
      <c r="H94" s="36"/>
    </row>
    <row r="95" spans="2:8" ht="15.5" x14ac:dyDescent="0.35">
      <c r="B95" s="32"/>
      <c r="C95" s="33"/>
      <c r="D95" s="33"/>
      <c r="E95" s="35">
        <f t="shared" si="6"/>
        <v>0</v>
      </c>
      <c r="F95" s="36"/>
      <c r="G95" s="36"/>
      <c r="H95" s="36"/>
    </row>
    <row r="96" spans="2:8" ht="15.5" x14ac:dyDescent="0.35">
      <c r="B96" s="32"/>
      <c r="C96" s="33"/>
      <c r="D96" s="33"/>
      <c r="E96" s="35">
        <f t="shared" si="6"/>
        <v>0</v>
      </c>
      <c r="F96" s="36"/>
      <c r="G96" s="36"/>
      <c r="H96" s="36"/>
    </row>
    <row r="97" spans="2:8" ht="15.5" x14ac:dyDescent="0.35">
      <c r="B97" s="32"/>
      <c r="C97" s="33"/>
      <c r="D97" s="33"/>
      <c r="E97" s="35">
        <f t="shared" si="6"/>
        <v>0</v>
      </c>
      <c r="F97" s="36"/>
      <c r="G97" s="36"/>
      <c r="H97" s="36"/>
    </row>
    <row r="98" spans="2:8" ht="15.5" x14ac:dyDescent="0.35">
      <c r="B98" s="32"/>
      <c r="C98" s="33"/>
      <c r="D98" s="33"/>
      <c r="E98" s="35">
        <f t="shared" si="6"/>
        <v>0</v>
      </c>
      <c r="F98" s="36"/>
      <c r="G98" s="36"/>
      <c r="H98" s="36"/>
    </row>
    <row r="99" spans="2:8" ht="15.5" x14ac:dyDescent="0.35">
      <c r="B99" s="32"/>
      <c r="C99" s="33"/>
      <c r="D99" s="33"/>
      <c r="E99" s="35">
        <f t="shared" si="6"/>
        <v>0</v>
      </c>
      <c r="F99" s="36"/>
      <c r="G99" s="36"/>
      <c r="H99" s="36"/>
    </row>
    <row r="100" spans="2:8" ht="15.5" x14ac:dyDescent="0.35">
      <c r="B100" s="32"/>
      <c r="C100" s="33"/>
      <c r="D100" s="33"/>
      <c r="E100" s="35">
        <f t="shared" si="6"/>
        <v>0</v>
      </c>
      <c r="F100" s="36"/>
      <c r="G100" s="36"/>
      <c r="H100" s="36"/>
    </row>
    <row r="101" spans="2:8" ht="15.5" x14ac:dyDescent="0.35">
      <c r="B101" s="32"/>
      <c r="C101" s="33"/>
      <c r="D101" s="33"/>
      <c r="E101" s="35">
        <f t="shared" si="6"/>
        <v>0</v>
      </c>
      <c r="F101" s="36"/>
      <c r="G101" s="36"/>
      <c r="H101" s="36"/>
    </row>
    <row r="102" spans="2:8" ht="15.5" x14ac:dyDescent="0.35">
      <c r="B102" s="32"/>
      <c r="C102" s="33"/>
      <c r="D102" s="33"/>
      <c r="E102" s="35">
        <f t="shared" si="6"/>
        <v>0</v>
      </c>
      <c r="F102" s="36"/>
      <c r="G102" s="36"/>
      <c r="H102" s="36"/>
    </row>
    <row r="103" spans="2:8" ht="15.5" x14ac:dyDescent="0.35">
      <c r="B103" s="32"/>
      <c r="C103" s="33"/>
      <c r="D103" s="33"/>
      <c r="E103" s="35">
        <f t="shared" si="6"/>
        <v>0</v>
      </c>
    </row>
    <row r="104" spans="2:8" ht="15.5" x14ac:dyDescent="0.35">
      <c r="B104" s="32"/>
      <c r="C104" s="33"/>
      <c r="D104" s="33"/>
      <c r="E104" s="35">
        <f t="shared" si="6"/>
        <v>0</v>
      </c>
    </row>
    <row r="105" spans="2:8" ht="15.5" x14ac:dyDescent="0.35">
      <c r="B105" s="32"/>
      <c r="C105" s="33"/>
      <c r="D105" s="33"/>
      <c r="E105" s="35">
        <f t="shared" si="6"/>
        <v>0</v>
      </c>
    </row>
    <row r="106" spans="2:8" ht="15.5" x14ac:dyDescent="0.35">
      <c r="B106" s="32"/>
      <c r="C106" s="33"/>
      <c r="D106" s="33"/>
      <c r="E106" s="35">
        <f t="shared" si="6"/>
        <v>0</v>
      </c>
    </row>
    <row r="107" spans="2:8" ht="15.5" x14ac:dyDescent="0.35">
      <c r="B107" s="32"/>
      <c r="C107" s="33"/>
      <c r="D107" s="33"/>
      <c r="E107" s="35">
        <f t="shared" si="6"/>
        <v>0</v>
      </c>
    </row>
    <row r="108" spans="2:8" ht="15.5" x14ac:dyDescent="0.35">
      <c r="B108" s="32"/>
      <c r="C108" s="33"/>
      <c r="D108" s="33"/>
      <c r="E108" s="35">
        <f t="shared" si="6"/>
        <v>0</v>
      </c>
    </row>
    <row r="109" spans="2:8" ht="15.5" x14ac:dyDescent="0.35">
      <c r="B109" s="32"/>
      <c r="C109" s="33"/>
      <c r="D109" s="33"/>
      <c r="E109" s="35">
        <f t="shared" si="6"/>
        <v>0</v>
      </c>
    </row>
    <row r="110" spans="2:8" ht="15.5" x14ac:dyDescent="0.35">
      <c r="B110" s="32"/>
      <c r="C110" s="33"/>
      <c r="D110" s="33"/>
      <c r="E110" s="35">
        <f t="shared" si="6"/>
        <v>0</v>
      </c>
    </row>
    <row r="111" spans="2:8" ht="15.5" x14ac:dyDescent="0.35">
      <c r="B111" s="32"/>
      <c r="C111" s="33"/>
      <c r="D111" s="33"/>
      <c r="E111" s="35">
        <f t="shared" si="6"/>
        <v>0</v>
      </c>
    </row>
    <row r="112" spans="2:8" ht="15.5" x14ac:dyDescent="0.35">
      <c r="B112" s="32"/>
      <c r="C112" s="33"/>
      <c r="D112" s="33"/>
      <c r="E112" s="35">
        <f t="shared" si="6"/>
        <v>0</v>
      </c>
    </row>
    <row r="113" spans="2:5" ht="15.5" x14ac:dyDescent="0.35">
      <c r="B113" s="32"/>
      <c r="C113" s="33"/>
      <c r="D113" s="33"/>
      <c r="E113" s="35">
        <f t="shared" si="6"/>
        <v>0</v>
      </c>
    </row>
    <row r="114" spans="2:5" ht="15.5" x14ac:dyDescent="0.35">
      <c r="B114" s="32"/>
      <c r="C114" s="33"/>
      <c r="D114" s="33"/>
      <c r="E114" s="35">
        <f t="shared" si="6"/>
        <v>0</v>
      </c>
    </row>
    <row r="115" spans="2:5" ht="15.5" x14ac:dyDescent="0.35">
      <c r="B115" s="32"/>
      <c r="C115" s="33"/>
      <c r="D115" s="33"/>
      <c r="E115" s="35">
        <f t="shared" si="6"/>
        <v>0</v>
      </c>
    </row>
    <row r="116" spans="2:5" ht="15.5" x14ac:dyDescent="0.35">
      <c r="B116" s="32"/>
      <c r="C116" s="33"/>
      <c r="D116" s="33"/>
      <c r="E116" s="35">
        <f t="shared" si="6"/>
        <v>0</v>
      </c>
    </row>
    <row r="117" spans="2:5" ht="15.5" x14ac:dyDescent="0.35">
      <c r="B117" s="32"/>
      <c r="C117" s="33"/>
      <c r="D117" s="33"/>
      <c r="E117" s="35">
        <f t="shared" si="6"/>
        <v>0</v>
      </c>
    </row>
    <row r="118" spans="2:5" ht="15.5" x14ac:dyDescent="0.35">
      <c r="B118" s="32"/>
      <c r="C118" s="33"/>
      <c r="D118" s="33"/>
      <c r="E118" s="35">
        <f t="shared" si="6"/>
        <v>0</v>
      </c>
    </row>
    <row r="119" spans="2:5" ht="15.5" x14ac:dyDescent="0.35">
      <c r="B119" s="32"/>
      <c r="C119" s="33"/>
      <c r="D119" s="33"/>
      <c r="E119" s="35">
        <f t="shared" si="6"/>
        <v>0</v>
      </c>
    </row>
    <row r="120" spans="2:5" ht="15.5" x14ac:dyDescent="0.35">
      <c r="B120" s="32"/>
      <c r="C120" s="33"/>
      <c r="D120" s="33"/>
      <c r="E120" s="35">
        <f t="shared" si="6"/>
        <v>0</v>
      </c>
    </row>
    <row r="121" spans="2:5" ht="15.5" x14ac:dyDescent="0.35">
      <c r="B121" s="38" t="s">
        <v>327</v>
      </c>
      <c r="C121" s="30">
        <f>SUM(C92:C120)</f>
        <v>0</v>
      </c>
      <c r="D121" s="30">
        <f>SUM(D92:D120)</f>
        <v>0</v>
      </c>
      <c r="E121" s="89">
        <f>SUM(E92:E120)</f>
        <v>0</v>
      </c>
    </row>
    <row r="123" spans="2:5" ht="15.5" x14ac:dyDescent="0.35">
      <c r="B123" s="94" t="s">
        <v>292</v>
      </c>
      <c r="C123" s="94"/>
      <c r="D123" s="94"/>
      <c r="E123" s="94"/>
    </row>
    <row r="124" spans="2:5" x14ac:dyDescent="0.35">
      <c r="B124" s="97" t="str">
        <f>+B87</f>
        <v>NOMBRE DEL CORVEC xxxxxxxxxxx</v>
      </c>
      <c r="C124" s="97"/>
      <c r="D124" s="97"/>
      <c r="E124" s="97"/>
    </row>
    <row r="125" spans="2:5" ht="15.5" x14ac:dyDescent="0.35">
      <c r="B125" s="98" t="s">
        <v>345</v>
      </c>
      <c r="C125" s="99"/>
      <c r="D125" s="99"/>
      <c r="E125" s="100"/>
    </row>
    <row r="126" spans="2:5" ht="6.75" customHeight="1" x14ac:dyDescent="0.35"/>
    <row r="127" spans="2:5" x14ac:dyDescent="0.35">
      <c r="B127" s="93" t="s">
        <v>294</v>
      </c>
      <c r="C127" s="96" t="s">
        <v>312</v>
      </c>
      <c r="D127" s="96"/>
      <c r="E127" s="96"/>
    </row>
    <row r="128" spans="2:5" ht="15.5" x14ac:dyDescent="0.35">
      <c r="B128" s="93"/>
      <c r="C128" s="33" t="s">
        <v>295</v>
      </c>
      <c r="D128" s="33" t="s">
        <v>290</v>
      </c>
      <c r="E128" s="33" t="s">
        <v>297</v>
      </c>
    </row>
    <row r="129" spans="2:5" ht="15.5" x14ac:dyDescent="0.35">
      <c r="B129" s="32"/>
      <c r="C129" s="34"/>
      <c r="D129" s="33"/>
      <c r="E129" s="35">
        <f>D129*100/556</f>
        <v>0</v>
      </c>
    </row>
    <row r="130" spans="2:5" ht="15.5" x14ac:dyDescent="0.35">
      <c r="B130" s="32"/>
      <c r="C130" s="34"/>
      <c r="D130" s="33"/>
      <c r="E130" s="35">
        <f t="shared" ref="E130:E145" si="7">D130*100/556</f>
        <v>0</v>
      </c>
    </row>
    <row r="131" spans="2:5" ht="15.5" x14ac:dyDescent="0.35">
      <c r="B131" s="32"/>
      <c r="C131" s="34"/>
      <c r="D131" s="33"/>
      <c r="E131" s="35">
        <f t="shared" si="7"/>
        <v>0</v>
      </c>
    </row>
    <row r="132" spans="2:5" ht="15.5" x14ac:dyDescent="0.35">
      <c r="B132" s="32"/>
      <c r="C132" s="34"/>
      <c r="D132" s="33"/>
      <c r="E132" s="35">
        <f t="shared" si="7"/>
        <v>0</v>
      </c>
    </row>
    <row r="133" spans="2:5" ht="15.5" x14ac:dyDescent="0.35">
      <c r="B133" s="32"/>
      <c r="C133" s="34"/>
      <c r="D133" s="33"/>
      <c r="E133" s="35">
        <f t="shared" si="7"/>
        <v>0</v>
      </c>
    </row>
    <row r="134" spans="2:5" ht="15.5" x14ac:dyDescent="0.35">
      <c r="B134" s="32"/>
      <c r="C134" s="34"/>
      <c r="D134" s="33"/>
      <c r="E134" s="35">
        <f t="shared" si="7"/>
        <v>0</v>
      </c>
    </row>
    <row r="135" spans="2:5" ht="15.5" x14ac:dyDescent="0.35">
      <c r="B135" s="32"/>
      <c r="C135" s="34"/>
      <c r="D135" s="33"/>
      <c r="E135" s="35">
        <f t="shared" si="7"/>
        <v>0</v>
      </c>
    </row>
    <row r="136" spans="2:5" ht="15.5" x14ac:dyDescent="0.35">
      <c r="B136" s="32"/>
      <c r="C136" s="34"/>
      <c r="D136" s="33"/>
      <c r="E136" s="35">
        <f t="shared" si="7"/>
        <v>0</v>
      </c>
    </row>
    <row r="137" spans="2:5" ht="15.5" x14ac:dyDescent="0.35">
      <c r="B137" s="32"/>
      <c r="C137" s="34"/>
      <c r="D137" s="33"/>
      <c r="E137" s="35">
        <f t="shared" si="7"/>
        <v>0</v>
      </c>
    </row>
    <row r="138" spans="2:5" ht="15.5" x14ac:dyDescent="0.35">
      <c r="B138" s="32"/>
      <c r="C138" s="34"/>
      <c r="D138" s="33"/>
      <c r="E138" s="35">
        <f t="shared" si="7"/>
        <v>0</v>
      </c>
    </row>
    <row r="139" spans="2:5" ht="15.5" x14ac:dyDescent="0.35">
      <c r="B139" s="32"/>
      <c r="C139" s="34"/>
      <c r="D139" s="33"/>
      <c r="E139" s="35">
        <f t="shared" si="7"/>
        <v>0</v>
      </c>
    </row>
    <row r="140" spans="2:5" ht="15.5" x14ac:dyDescent="0.35">
      <c r="B140" s="32"/>
      <c r="C140" s="34"/>
      <c r="D140" s="33"/>
      <c r="E140" s="35">
        <f t="shared" si="7"/>
        <v>0</v>
      </c>
    </row>
    <row r="141" spans="2:5" ht="15.5" x14ac:dyDescent="0.35">
      <c r="B141" s="32"/>
      <c r="C141" s="34"/>
      <c r="D141" s="33"/>
      <c r="E141" s="35">
        <f t="shared" si="7"/>
        <v>0</v>
      </c>
    </row>
    <row r="142" spans="2:5" ht="15.5" x14ac:dyDescent="0.35">
      <c r="B142" s="32"/>
      <c r="C142" s="34"/>
      <c r="D142" s="33"/>
      <c r="E142" s="35">
        <f t="shared" si="7"/>
        <v>0</v>
      </c>
    </row>
    <row r="143" spans="2:5" ht="15.5" x14ac:dyDescent="0.35">
      <c r="B143" s="32"/>
      <c r="C143" s="34"/>
      <c r="D143" s="33"/>
      <c r="E143" s="35">
        <f t="shared" si="7"/>
        <v>0</v>
      </c>
    </row>
    <row r="144" spans="2:5" ht="15.5" x14ac:dyDescent="0.35">
      <c r="B144" s="32"/>
      <c r="C144" s="34"/>
      <c r="D144" s="33"/>
      <c r="E144" s="35">
        <f t="shared" si="7"/>
        <v>0</v>
      </c>
    </row>
    <row r="145" spans="2:9" ht="15.5" x14ac:dyDescent="0.35">
      <c r="B145" s="32"/>
      <c r="C145" s="34"/>
      <c r="D145" s="33"/>
      <c r="E145" s="35">
        <f t="shared" si="7"/>
        <v>0</v>
      </c>
    </row>
    <row r="146" spans="2:9" x14ac:dyDescent="0.35">
      <c r="B146" s="29" t="s">
        <v>327</v>
      </c>
      <c r="C146" s="28">
        <f>SUM(C129:C145)</f>
        <v>0</v>
      </c>
      <c r="D146" s="28">
        <f>SUM(D129:D145)</f>
        <v>0</v>
      </c>
      <c r="E146" s="90">
        <f>SUM(E129:E145)</f>
        <v>0</v>
      </c>
    </row>
    <row r="149" spans="2:9" ht="15.5" x14ac:dyDescent="0.35">
      <c r="B149" s="94" t="s">
        <v>347</v>
      </c>
      <c r="C149" s="94"/>
      <c r="D149" s="94"/>
      <c r="E149" s="94"/>
    </row>
    <row r="150" spans="2:9" ht="15.5" x14ac:dyDescent="0.35">
      <c r="B150" s="94" t="s">
        <v>346</v>
      </c>
      <c r="C150" s="94"/>
      <c r="D150" s="94"/>
      <c r="E150" s="94"/>
    </row>
    <row r="152" spans="2:9" ht="15.5" x14ac:dyDescent="0.35">
      <c r="B152" s="28" t="s">
        <v>309</v>
      </c>
      <c r="C152" s="33" t="s">
        <v>295</v>
      </c>
      <c r="D152" s="33" t="s">
        <v>290</v>
      </c>
      <c r="E152" s="33" t="s">
        <v>297</v>
      </c>
    </row>
    <row r="153" spans="2:9" x14ac:dyDescent="0.35">
      <c r="B153" s="43"/>
      <c r="C153" s="34"/>
      <c r="D153" s="34"/>
      <c r="E153" s="44">
        <f>D153*100/2596</f>
        <v>0</v>
      </c>
    </row>
    <row r="154" spans="2:9" x14ac:dyDescent="0.35">
      <c r="B154" s="43"/>
      <c r="C154" s="34"/>
      <c r="D154" s="34"/>
      <c r="E154" s="44">
        <f t="shared" ref="E154:E155" si="8">D154*100/2596</f>
        <v>0</v>
      </c>
    </row>
    <row r="155" spans="2:9" x14ac:dyDescent="0.35">
      <c r="B155" s="43"/>
      <c r="C155" s="34"/>
      <c r="D155" s="34"/>
      <c r="E155" s="44">
        <f t="shared" si="8"/>
        <v>0</v>
      </c>
    </row>
    <row r="156" spans="2:9" x14ac:dyDescent="0.35">
      <c r="B156" s="29" t="s">
        <v>304</v>
      </c>
      <c r="C156" s="28">
        <f>SUM(C153:C155)</f>
        <v>0</v>
      </c>
      <c r="D156" s="28">
        <f>SUM(D153:D155)</f>
        <v>0</v>
      </c>
      <c r="E156" s="45">
        <f>SUM(E153:E155)</f>
        <v>0</v>
      </c>
    </row>
    <row r="158" spans="2:9" ht="18.5" x14ac:dyDescent="0.45">
      <c r="B158" s="95" t="s">
        <v>330</v>
      </c>
      <c r="C158" s="95"/>
      <c r="D158" s="95"/>
      <c r="E158" s="95"/>
      <c r="F158" s="95"/>
      <c r="G158" s="95"/>
      <c r="H158" s="95"/>
      <c r="I158" s="95"/>
    </row>
    <row r="159" spans="2:9" ht="15.5" x14ac:dyDescent="0.35">
      <c r="B159" s="94" t="s">
        <v>348</v>
      </c>
      <c r="C159" s="94"/>
      <c r="D159" s="94"/>
      <c r="E159" s="94"/>
      <c r="F159" s="94"/>
      <c r="G159" s="94"/>
      <c r="H159" s="94"/>
      <c r="I159" s="94"/>
    </row>
    <row r="161" spans="2:13" ht="15" customHeight="1" x14ac:dyDescent="0.35">
      <c r="B161" s="93" t="s">
        <v>294</v>
      </c>
      <c r="C161" s="96" t="s">
        <v>310</v>
      </c>
      <c r="D161" s="96"/>
      <c r="E161" s="96"/>
      <c r="F161" s="96"/>
      <c r="G161" s="96"/>
      <c r="H161" s="96"/>
      <c r="I161" s="96"/>
      <c r="J161" s="96"/>
      <c r="K161" s="96"/>
      <c r="L161" s="96"/>
      <c r="M161" s="96"/>
    </row>
    <row r="162" spans="2:13" ht="15" customHeight="1" x14ac:dyDescent="0.35">
      <c r="B162" s="93"/>
      <c r="C162" s="28" t="s">
        <v>314</v>
      </c>
      <c r="D162" s="28" t="s">
        <v>315</v>
      </c>
      <c r="E162" s="28" t="s">
        <v>316</v>
      </c>
      <c r="F162" s="28" t="s">
        <v>317</v>
      </c>
      <c r="G162" s="28" t="s">
        <v>318</v>
      </c>
      <c r="H162" s="28" t="s">
        <v>319</v>
      </c>
      <c r="I162" s="28" t="s">
        <v>320</v>
      </c>
      <c r="J162" s="28" t="s">
        <v>331</v>
      </c>
      <c r="K162" s="28" t="s">
        <v>332</v>
      </c>
      <c r="L162" s="28" t="s">
        <v>333</v>
      </c>
      <c r="M162" s="28" t="s">
        <v>334</v>
      </c>
    </row>
    <row r="163" spans="2:13" ht="15" customHeight="1" x14ac:dyDescent="0.35">
      <c r="B163" s="32"/>
      <c r="C163" s="28"/>
      <c r="D163" s="28"/>
      <c r="E163" s="28"/>
      <c r="F163" s="28"/>
      <c r="G163" s="28"/>
      <c r="H163" s="28"/>
      <c r="I163" s="28"/>
      <c r="J163" s="34"/>
      <c r="K163" s="43"/>
      <c r="L163" s="43"/>
      <c r="M163" s="43"/>
    </row>
    <row r="164" spans="2:13" ht="15" customHeight="1" x14ac:dyDescent="0.35">
      <c r="B164" s="32"/>
      <c r="C164" s="28"/>
      <c r="D164" s="28"/>
      <c r="E164" s="28"/>
      <c r="F164" s="28"/>
      <c r="G164" s="28"/>
      <c r="H164" s="28"/>
      <c r="I164" s="28"/>
      <c r="J164" s="34"/>
      <c r="K164" s="43"/>
      <c r="L164" s="43"/>
      <c r="M164" s="43"/>
    </row>
    <row r="165" spans="2:13" ht="15" customHeight="1" x14ac:dyDescent="0.35">
      <c r="B165" s="32"/>
      <c r="C165" s="28"/>
      <c r="D165" s="28"/>
      <c r="E165" s="28"/>
      <c r="F165" s="28"/>
      <c r="G165" s="28"/>
      <c r="H165" s="28"/>
      <c r="I165" s="28"/>
      <c r="J165" s="34"/>
      <c r="K165" s="43"/>
      <c r="L165" s="43"/>
      <c r="M165" s="43"/>
    </row>
    <row r="166" spans="2:13" ht="15" customHeight="1" x14ac:dyDescent="0.35">
      <c r="B166" s="32"/>
      <c r="C166" s="28"/>
      <c r="D166" s="28"/>
      <c r="E166" s="28"/>
      <c r="F166" s="28"/>
      <c r="G166" s="28"/>
      <c r="H166" s="28"/>
      <c r="I166" s="28"/>
      <c r="J166" s="34"/>
      <c r="K166" s="43"/>
      <c r="L166" s="43"/>
      <c r="M166" s="43"/>
    </row>
    <row r="167" spans="2:13" ht="15" customHeight="1" x14ac:dyDescent="0.35">
      <c r="B167" s="32"/>
      <c r="C167" s="28"/>
      <c r="D167" s="28"/>
      <c r="E167" s="28"/>
      <c r="F167" s="28"/>
      <c r="G167" s="28"/>
      <c r="H167" s="28"/>
      <c r="I167" s="28"/>
      <c r="J167" s="34"/>
      <c r="K167" s="43"/>
      <c r="L167" s="43"/>
      <c r="M167" s="43"/>
    </row>
    <row r="168" spans="2:13" ht="15" customHeight="1" x14ac:dyDescent="0.35">
      <c r="B168" s="32"/>
      <c r="C168" s="28"/>
      <c r="D168" s="28"/>
      <c r="E168" s="28"/>
      <c r="F168" s="28"/>
      <c r="G168" s="28"/>
      <c r="H168" s="28"/>
      <c r="I168" s="28"/>
      <c r="J168" s="34"/>
      <c r="K168" s="43"/>
      <c r="L168" s="43"/>
      <c r="M168" s="43"/>
    </row>
    <row r="169" spans="2:13" ht="15" customHeight="1" x14ac:dyDescent="0.35">
      <c r="B169" s="32"/>
      <c r="C169" s="28"/>
      <c r="D169" s="28"/>
      <c r="E169" s="28"/>
      <c r="F169" s="28"/>
      <c r="G169" s="28"/>
      <c r="H169" s="28"/>
      <c r="I169" s="28"/>
      <c r="J169" s="34"/>
      <c r="K169" s="43"/>
      <c r="L169" s="43"/>
      <c r="M169" s="43"/>
    </row>
    <row r="170" spans="2:13" ht="15" customHeight="1" x14ac:dyDescent="0.35">
      <c r="B170" s="32"/>
      <c r="C170" s="28"/>
      <c r="D170" s="28"/>
      <c r="E170" s="28"/>
      <c r="F170" s="28"/>
      <c r="G170" s="28"/>
      <c r="H170" s="28"/>
      <c r="I170" s="28"/>
      <c r="J170" s="34"/>
      <c r="K170" s="43"/>
      <c r="L170" s="43"/>
      <c r="M170" s="43"/>
    </row>
    <row r="171" spans="2:13" ht="15" customHeight="1" x14ac:dyDescent="0.35">
      <c r="B171" s="32"/>
      <c r="C171" s="28"/>
      <c r="D171" s="28"/>
      <c r="E171" s="28"/>
      <c r="F171" s="28"/>
      <c r="G171" s="28"/>
      <c r="H171" s="28"/>
      <c r="I171" s="28"/>
      <c r="J171" s="34"/>
      <c r="K171" s="43"/>
      <c r="L171" s="43"/>
      <c r="M171" s="43"/>
    </row>
    <row r="172" spans="2:13" ht="15" customHeight="1" x14ac:dyDescent="0.35">
      <c r="B172" s="32"/>
      <c r="C172" s="28"/>
      <c r="D172" s="28"/>
      <c r="E172" s="28"/>
      <c r="F172" s="28"/>
      <c r="G172" s="28"/>
      <c r="H172" s="28"/>
      <c r="I172" s="28"/>
      <c r="J172" s="34"/>
      <c r="K172" s="43"/>
      <c r="L172" s="43"/>
      <c r="M172" s="43"/>
    </row>
    <row r="173" spans="2:13" ht="15" customHeight="1" x14ac:dyDescent="0.35">
      <c r="B173" s="32"/>
      <c r="C173" s="28"/>
      <c r="D173" s="28"/>
      <c r="E173" s="28"/>
      <c r="F173" s="28"/>
      <c r="G173" s="28"/>
      <c r="H173" s="28"/>
      <c r="I173" s="28"/>
      <c r="J173" s="34"/>
      <c r="K173" s="43"/>
      <c r="L173" s="43"/>
      <c r="M173" s="43"/>
    </row>
    <row r="174" spans="2:13" ht="15" customHeight="1" x14ac:dyDescent="0.35">
      <c r="B174" s="32"/>
      <c r="C174" s="28"/>
      <c r="D174" s="28"/>
      <c r="E174" s="28"/>
      <c r="F174" s="28"/>
      <c r="G174" s="28"/>
      <c r="H174" s="28"/>
      <c r="I174" s="28"/>
      <c r="J174" s="34"/>
      <c r="K174" s="43"/>
      <c r="L174" s="43"/>
      <c r="M174" s="43"/>
    </row>
    <row r="175" spans="2:13" ht="15" customHeight="1" x14ac:dyDescent="0.35">
      <c r="B175" s="32"/>
      <c r="C175" s="28"/>
      <c r="D175" s="28"/>
      <c r="E175" s="28"/>
      <c r="F175" s="28"/>
      <c r="G175" s="28"/>
      <c r="H175" s="28"/>
      <c r="I175" s="28"/>
      <c r="J175" s="34"/>
      <c r="K175" s="43"/>
      <c r="L175" s="43"/>
      <c r="M175" s="43"/>
    </row>
    <row r="176" spans="2:13" ht="15" customHeight="1" x14ac:dyDescent="0.35">
      <c r="B176" s="32"/>
      <c r="C176" s="28"/>
      <c r="D176" s="28"/>
      <c r="E176" s="28"/>
      <c r="F176" s="28"/>
      <c r="G176" s="28"/>
      <c r="H176" s="28"/>
      <c r="I176" s="28"/>
      <c r="J176" s="34"/>
      <c r="K176" s="43"/>
      <c r="L176" s="43"/>
      <c r="M176" s="43"/>
    </row>
    <row r="177" spans="2:13" ht="15" customHeight="1" x14ac:dyDescent="0.35">
      <c r="B177" s="32"/>
      <c r="C177" s="28"/>
      <c r="D177" s="28"/>
      <c r="E177" s="28"/>
      <c r="F177" s="28"/>
      <c r="G177" s="28"/>
      <c r="H177" s="28"/>
      <c r="I177" s="28"/>
      <c r="J177" s="34"/>
      <c r="K177" s="43"/>
      <c r="L177" s="43"/>
      <c r="M177" s="43"/>
    </row>
    <row r="178" spans="2:13" ht="15" customHeight="1" x14ac:dyDescent="0.35">
      <c r="B178" s="32"/>
      <c r="C178" s="28"/>
      <c r="D178" s="28"/>
      <c r="E178" s="28"/>
      <c r="F178" s="28"/>
      <c r="G178" s="28"/>
      <c r="H178" s="28"/>
      <c r="I178" s="28"/>
      <c r="J178" s="34"/>
      <c r="K178" s="43"/>
      <c r="L178" s="43"/>
      <c r="M178" s="43"/>
    </row>
    <row r="179" spans="2:13" ht="15" customHeight="1" x14ac:dyDescent="0.35">
      <c r="B179" s="32"/>
      <c r="C179" s="28"/>
      <c r="D179" s="28"/>
      <c r="E179" s="28"/>
      <c r="F179" s="28"/>
      <c r="G179" s="28"/>
      <c r="H179" s="28"/>
      <c r="I179" s="28"/>
      <c r="J179" s="34"/>
      <c r="K179" s="43"/>
      <c r="L179" s="43"/>
      <c r="M179" s="43"/>
    </row>
    <row r="180" spans="2:13" ht="15" customHeight="1" x14ac:dyDescent="0.35">
      <c r="B180" s="32"/>
      <c r="C180" s="28"/>
      <c r="D180" s="28"/>
      <c r="E180" s="28"/>
      <c r="F180" s="28"/>
      <c r="G180" s="28"/>
      <c r="H180" s="28"/>
      <c r="I180" s="28"/>
      <c r="J180" s="34"/>
      <c r="K180" s="43"/>
      <c r="L180" s="43"/>
      <c r="M180" s="43"/>
    </row>
    <row r="181" spans="2:13" ht="15" customHeight="1" x14ac:dyDescent="0.35">
      <c r="B181" s="32"/>
      <c r="C181" s="28"/>
      <c r="D181" s="28"/>
      <c r="E181" s="28"/>
      <c r="F181" s="28"/>
      <c r="G181" s="28"/>
      <c r="H181" s="28"/>
      <c r="I181" s="28"/>
      <c r="J181" s="34"/>
      <c r="K181" s="43"/>
      <c r="L181" s="43"/>
      <c r="M181" s="43"/>
    </row>
    <row r="182" spans="2:13" ht="15" customHeight="1" x14ac:dyDescent="0.35">
      <c r="B182" s="32"/>
      <c r="C182" s="28"/>
      <c r="D182" s="28"/>
      <c r="E182" s="28"/>
      <c r="F182" s="28"/>
      <c r="G182" s="28"/>
      <c r="H182" s="28"/>
      <c r="I182" s="28"/>
      <c r="J182" s="34"/>
      <c r="K182" s="43"/>
      <c r="L182" s="43"/>
      <c r="M182" s="43"/>
    </row>
    <row r="183" spans="2:13" ht="15" customHeight="1" x14ac:dyDescent="0.35">
      <c r="B183" s="32"/>
      <c r="C183" s="28"/>
      <c r="D183" s="28"/>
      <c r="E183" s="28"/>
      <c r="F183" s="28"/>
      <c r="G183" s="28"/>
      <c r="H183" s="28"/>
      <c r="I183" s="28"/>
      <c r="J183" s="34"/>
      <c r="K183" s="43"/>
      <c r="L183" s="43"/>
      <c r="M183" s="43"/>
    </row>
    <row r="184" spans="2:13" ht="15" customHeight="1" x14ac:dyDescent="0.35">
      <c r="B184" s="32"/>
      <c r="C184" s="28"/>
      <c r="D184" s="28"/>
      <c r="E184" s="28"/>
      <c r="F184" s="28"/>
      <c r="G184" s="28"/>
      <c r="H184" s="28"/>
      <c r="I184" s="28"/>
      <c r="J184" s="34"/>
      <c r="K184" s="43"/>
      <c r="L184" s="43"/>
      <c r="M184" s="43"/>
    </row>
    <row r="185" spans="2:13" ht="15" customHeight="1" x14ac:dyDescent="0.35">
      <c r="B185" s="32"/>
      <c r="C185" s="28"/>
      <c r="D185" s="28"/>
      <c r="E185" s="28"/>
      <c r="F185" s="28"/>
      <c r="G185" s="28"/>
      <c r="H185" s="28"/>
      <c r="I185" s="28"/>
      <c r="J185" s="34"/>
      <c r="K185" s="43"/>
      <c r="L185" s="43"/>
      <c r="M185" s="43"/>
    </row>
    <row r="186" spans="2:13" ht="15" customHeight="1" x14ac:dyDescent="0.35">
      <c r="B186" s="32"/>
      <c r="C186" s="28"/>
      <c r="D186" s="28"/>
      <c r="E186" s="28"/>
      <c r="F186" s="28"/>
      <c r="G186" s="28"/>
      <c r="H186" s="28"/>
      <c r="I186" s="28"/>
      <c r="J186" s="34"/>
      <c r="K186" s="43"/>
      <c r="L186" s="43"/>
      <c r="M186" s="43"/>
    </row>
    <row r="187" spans="2:13" ht="15.5" x14ac:dyDescent="0.35">
      <c r="B187" s="32"/>
      <c r="C187" s="34"/>
      <c r="D187" s="34"/>
      <c r="E187" s="34"/>
      <c r="F187" s="34"/>
      <c r="G187" s="34"/>
      <c r="H187" s="34"/>
      <c r="I187" s="34"/>
      <c r="J187" s="43"/>
      <c r="K187" s="43"/>
      <c r="L187" s="43"/>
      <c r="M187" s="43"/>
    </row>
    <row r="188" spans="2:13" ht="15.5" x14ac:dyDescent="0.35">
      <c r="B188" s="32"/>
      <c r="C188" s="34"/>
      <c r="D188" s="34"/>
      <c r="E188" s="34"/>
      <c r="F188" s="34"/>
      <c r="G188" s="34"/>
      <c r="H188" s="34"/>
      <c r="I188" s="34"/>
      <c r="J188" s="43"/>
      <c r="K188" s="43"/>
      <c r="L188" s="43"/>
      <c r="M188" s="43"/>
    </row>
    <row r="189" spans="2:13" ht="15.5" x14ac:dyDescent="0.35">
      <c r="B189" s="32"/>
      <c r="C189" s="34"/>
      <c r="D189" s="34"/>
      <c r="E189" s="34"/>
      <c r="F189" s="34"/>
      <c r="G189" s="34"/>
      <c r="H189" s="34"/>
      <c r="I189" s="34"/>
      <c r="J189" s="43"/>
      <c r="K189" s="43"/>
      <c r="L189" s="43"/>
      <c r="M189" s="43"/>
    </row>
    <row r="190" spans="2:13" ht="15.5" x14ac:dyDescent="0.35">
      <c r="B190" s="32"/>
      <c r="C190" s="34"/>
      <c r="D190" s="34"/>
      <c r="E190" s="34"/>
      <c r="F190" s="34"/>
      <c r="G190" s="34"/>
      <c r="H190" s="34"/>
      <c r="I190" s="34"/>
      <c r="J190" s="43"/>
      <c r="K190" s="43"/>
      <c r="L190" s="43"/>
      <c r="M190" s="43"/>
    </row>
    <row r="191" spans="2:13" ht="15.5" x14ac:dyDescent="0.35">
      <c r="B191" s="32"/>
      <c r="C191" s="34"/>
      <c r="D191" s="34"/>
      <c r="E191" s="34"/>
      <c r="F191" s="34"/>
      <c r="G191" s="34"/>
      <c r="H191" s="34"/>
      <c r="I191" s="34"/>
      <c r="J191" s="43"/>
      <c r="K191" s="43"/>
      <c r="L191" s="43"/>
      <c r="M191" s="43"/>
    </row>
    <row r="192" spans="2:13" ht="15.5" x14ac:dyDescent="0.35">
      <c r="B192" s="32"/>
      <c r="C192" s="34"/>
      <c r="D192" s="34"/>
      <c r="E192" s="34"/>
      <c r="F192" s="34"/>
      <c r="G192" s="34"/>
      <c r="H192" s="34"/>
      <c r="I192" s="34"/>
      <c r="J192" s="43"/>
      <c r="K192" s="43"/>
      <c r="L192" s="43"/>
      <c r="M192" s="43"/>
    </row>
    <row r="193" spans="2:13" ht="15.5" x14ac:dyDescent="0.35">
      <c r="B193" s="32"/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</row>
    <row r="194" spans="2:13" ht="15.5" x14ac:dyDescent="0.35">
      <c r="B194" s="32"/>
      <c r="C194" s="43"/>
      <c r="D194" s="43"/>
      <c r="E194" s="43"/>
      <c r="F194" s="43"/>
      <c r="G194" s="43"/>
      <c r="H194" s="43"/>
      <c r="I194" s="43"/>
      <c r="J194" s="43"/>
      <c r="K194" s="43"/>
      <c r="L194" s="43"/>
      <c r="M194" s="43"/>
    </row>
    <row r="195" spans="2:13" ht="15.5" x14ac:dyDescent="0.35">
      <c r="B195" s="32"/>
      <c r="C195" s="43"/>
      <c r="D195" s="43"/>
      <c r="E195" s="43"/>
      <c r="F195" s="43"/>
      <c r="G195" s="43"/>
      <c r="H195" s="43"/>
      <c r="I195" s="43"/>
      <c r="J195" s="43"/>
      <c r="K195" s="43"/>
      <c r="L195" s="43"/>
      <c r="M195" s="43"/>
    </row>
  </sheetData>
  <mergeCells count="32">
    <mergeCell ref="B45:H45"/>
    <mergeCell ref="B2:E2"/>
    <mergeCell ref="B3:E3"/>
    <mergeCell ref="F3:K3"/>
    <mergeCell ref="B4:E4"/>
    <mergeCell ref="F4:J4"/>
    <mergeCell ref="F5:K5"/>
    <mergeCell ref="B6:B7"/>
    <mergeCell ref="C6:E6"/>
    <mergeCell ref="G7:K7"/>
    <mergeCell ref="B43:H43"/>
    <mergeCell ref="B44:H44"/>
    <mergeCell ref="B123:E123"/>
    <mergeCell ref="B47:B49"/>
    <mergeCell ref="C47:H47"/>
    <mergeCell ref="C48:E48"/>
    <mergeCell ref="F48:H48"/>
    <mergeCell ref="B86:E86"/>
    <mergeCell ref="B87:E87"/>
    <mergeCell ref="B88:E88"/>
    <mergeCell ref="B90:B91"/>
    <mergeCell ref="C90:E90"/>
    <mergeCell ref="B124:E124"/>
    <mergeCell ref="B125:E125"/>
    <mergeCell ref="B127:B128"/>
    <mergeCell ref="C127:E127"/>
    <mergeCell ref="B149:E149"/>
    <mergeCell ref="B161:B162"/>
    <mergeCell ref="B150:E150"/>
    <mergeCell ref="B158:I158"/>
    <mergeCell ref="B159:I159"/>
    <mergeCell ref="C161:M161"/>
  </mergeCells>
  <phoneticPr fontId="16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H98"/>
  <sheetViews>
    <sheetView showGridLines="0" zoomScaleNormal="100" zoomScaleSheetLayoutView="100" workbookViewId="0">
      <selection activeCell="B24" sqref="B24"/>
    </sheetView>
  </sheetViews>
  <sheetFormatPr baseColWidth="10" defaultRowHeight="14.5" x14ac:dyDescent="0.35"/>
  <cols>
    <col min="1" max="1" width="31.81640625" bestFit="1" customWidth="1"/>
    <col min="2" max="2" width="45.26953125" customWidth="1"/>
    <col min="3" max="3" width="7.7265625" customWidth="1"/>
    <col min="4" max="4" width="10.453125" bestFit="1" customWidth="1"/>
    <col min="5" max="5" width="10.1796875" customWidth="1"/>
    <col min="6" max="6" width="11.1796875" customWidth="1"/>
    <col min="7" max="7" width="10" customWidth="1"/>
    <col min="8" max="8" width="10.453125" style="1" bestFit="1" customWidth="1"/>
    <col min="10" max="10" width="30.1796875" customWidth="1"/>
  </cols>
  <sheetData>
    <row r="1" spans="1:8" ht="5.5" customHeight="1" x14ac:dyDescent="0.35"/>
    <row r="2" spans="1:8" ht="18.5" x14ac:dyDescent="0.45">
      <c r="A2" s="95" t="s">
        <v>2</v>
      </c>
      <c r="B2" s="95"/>
      <c r="C2" s="95"/>
      <c r="D2" s="95"/>
      <c r="E2" s="95"/>
      <c r="F2" s="95"/>
      <c r="G2" s="95"/>
      <c r="H2" s="95"/>
    </row>
    <row r="3" spans="1:8" ht="24.75" customHeight="1" x14ac:dyDescent="0.35">
      <c r="A3" s="107" t="s">
        <v>349</v>
      </c>
      <c r="B3" s="107"/>
      <c r="C3" s="107"/>
      <c r="D3" s="107"/>
      <c r="E3" s="107"/>
      <c r="F3" s="107"/>
      <c r="G3" s="107"/>
      <c r="H3" s="107"/>
    </row>
    <row r="4" spans="1:8" s="8" customFormat="1" ht="21.75" customHeight="1" x14ac:dyDescent="0.35">
      <c r="A4" s="6" t="s">
        <v>5</v>
      </c>
      <c r="B4" s="9"/>
      <c r="C4" s="6"/>
      <c r="D4" s="6"/>
      <c r="E4" s="6"/>
      <c r="F4" s="6"/>
      <c r="G4" s="6"/>
      <c r="H4" s="7"/>
    </row>
    <row r="5" spans="1:8" ht="21" customHeight="1" x14ac:dyDescent="0.35">
      <c r="A5" s="108" t="s">
        <v>291</v>
      </c>
      <c r="B5" s="108"/>
      <c r="C5" s="108"/>
      <c r="D5" s="108"/>
      <c r="E5" s="108"/>
      <c r="F5" s="108"/>
      <c r="G5" s="108"/>
      <c r="H5" s="108"/>
    </row>
    <row r="6" spans="1:8" ht="15" customHeight="1" x14ac:dyDescent="0.35">
      <c r="A6" s="109" t="s">
        <v>354</v>
      </c>
      <c r="B6" s="109"/>
      <c r="C6" s="109"/>
      <c r="D6" s="109"/>
      <c r="E6" s="109"/>
      <c r="F6" s="109"/>
      <c r="G6" s="109"/>
      <c r="H6" s="109"/>
    </row>
    <row r="7" spans="1:8" ht="15" customHeight="1" x14ac:dyDescent="0.35">
      <c r="A7" s="109" t="s">
        <v>325</v>
      </c>
      <c r="B7" s="109"/>
      <c r="C7" s="109"/>
      <c r="D7" s="109"/>
      <c r="E7" s="109"/>
      <c r="F7" s="109"/>
      <c r="G7" s="109"/>
      <c r="H7" s="109"/>
    </row>
    <row r="8" spans="1:8" ht="15" customHeight="1" x14ac:dyDescent="0.35">
      <c r="A8" s="109" t="s">
        <v>326</v>
      </c>
      <c r="B8" s="109"/>
      <c r="C8" s="109"/>
      <c r="D8" s="109"/>
      <c r="E8" s="109"/>
      <c r="F8" s="109"/>
      <c r="G8" s="109"/>
      <c r="H8" s="109"/>
    </row>
    <row r="9" spans="1:8" ht="15" customHeight="1" x14ac:dyDescent="0.35">
      <c r="A9" s="113"/>
      <c r="B9" s="113"/>
      <c r="C9" s="113"/>
      <c r="D9" s="113"/>
      <c r="E9" s="113"/>
      <c r="F9" s="113"/>
      <c r="G9" s="113"/>
      <c r="H9" s="113"/>
    </row>
    <row r="10" spans="1:8" ht="30.65" customHeight="1" x14ac:dyDescent="0.35">
      <c r="A10" s="113" t="s">
        <v>353</v>
      </c>
      <c r="B10" s="113"/>
      <c r="C10" s="113"/>
      <c r="D10" s="113"/>
      <c r="E10" s="113"/>
      <c r="F10" s="113"/>
      <c r="G10" s="113"/>
      <c r="H10" s="113"/>
    </row>
    <row r="11" spans="1:8" ht="7" customHeight="1" x14ac:dyDescent="0.35"/>
    <row r="12" spans="1:8" ht="16.5" customHeight="1" x14ac:dyDescent="0.35">
      <c r="A12" s="106" t="s">
        <v>313</v>
      </c>
      <c r="B12" s="63" t="s">
        <v>350</v>
      </c>
      <c r="C12" s="110" t="s">
        <v>287</v>
      </c>
      <c r="D12" s="111"/>
      <c r="E12" s="111"/>
      <c r="F12" s="111"/>
      <c r="G12" s="111"/>
      <c r="H12" s="112"/>
    </row>
    <row r="13" spans="1:8" ht="18" customHeight="1" x14ac:dyDescent="0.35">
      <c r="A13" s="106"/>
      <c r="B13" s="64"/>
      <c r="C13" s="110" t="s">
        <v>7</v>
      </c>
      <c r="D13" s="111"/>
      <c r="E13" s="114" t="s">
        <v>8</v>
      </c>
      <c r="F13" s="114"/>
      <c r="G13" s="110" t="s">
        <v>288</v>
      </c>
      <c r="H13" s="112"/>
    </row>
    <row r="14" spans="1:8" ht="39.65" customHeight="1" x14ac:dyDescent="0.35">
      <c r="A14" s="106"/>
      <c r="B14" s="65" t="s">
        <v>350</v>
      </c>
      <c r="C14" s="11" t="s">
        <v>289</v>
      </c>
      <c r="D14" s="11" t="s">
        <v>324</v>
      </c>
      <c r="E14" s="11" t="s">
        <v>289</v>
      </c>
      <c r="F14" s="11" t="s">
        <v>324</v>
      </c>
      <c r="G14" s="11" t="s">
        <v>289</v>
      </c>
      <c r="H14" s="11" t="s">
        <v>324</v>
      </c>
    </row>
    <row r="15" spans="1:8" x14ac:dyDescent="0.35">
      <c r="A15" s="49"/>
      <c r="B15" s="51"/>
      <c r="C15" s="54"/>
      <c r="D15" s="54"/>
      <c r="E15" s="4"/>
      <c r="F15" s="4"/>
      <c r="G15" s="4"/>
      <c r="H15" s="4"/>
    </row>
    <row r="16" spans="1:8" x14ac:dyDescent="0.35">
      <c r="A16" s="27"/>
      <c r="B16" s="46"/>
      <c r="C16" s="48"/>
      <c r="D16" s="48"/>
      <c r="E16" s="4"/>
      <c r="F16" s="4"/>
      <c r="G16" s="4"/>
      <c r="H16" s="4"/>
    </row>
    <row r="17" spans="1:8" x14ac:dyDescent="0.35">
      <c r="A17" s="27"/>
      <c r="B17" s="46"/>
      <c r="C17" s="48"/>
      <c r="D17" s="48"/>
      <c r="E17" s="4"/>
      <c r="F17" s="4"/>
      <c r="G17" s="4"/>
      <c r="H17" s="4"/>
    </row>
    <row r="18" spans="1:8" x14ac:dyDescent="0.35">
      <c r="A18" s="27"/>
      <c r="B18" s="46"/>
      <c r="C18" s="48"/>
      <c r="D18" s="48"/>
      <c r="E18" s="4"/>
      <c r="F18" s="4"/>
      <c r="G18" s="4"/>
      <c r="H18" s="4"/>
    </row>
    <row r="19" spans="1:8" x14ac:dyDescent="0.35">
      <c r="A19" s="49"/>
      <c r="B19" s="51"/>
      <c r="C19" s="54"/>
      <c r="D19" s="54"/>
      <c r="E19" s="52"/>
      <c r="F19" s="54"/>
      <c r="G19" s="4"/>
      <c r="H19" s="4"/>
    </row>
    <row r="20" spans="1:8" x14ac:dyDescent="0.35">
      <c r="A20" s="27"/>
      <c r="B20" s="46"/>
      <c r="C20" s="48"/>
      <c r="D20" s="48"/>
      <c r="E20" s="48"/>
      <c r="F20" s="48"/>
      <c r="G20" s="4"/>
      <c r="H20" s="4"/>
    </row>
    <row r="21" spans="1:8" x14ac:dyDescent="0.35">
      <c r="A21" s="27"/>
      <c r="B21" s="46"/>
      <c r="C21" s="48"/>
      <c r="D21" s="48"/>
      <c r="E21" s="48"/>
      <c r="F21" s="48"/>
      <c r="G21" s="4"/>
      <c r="H21" s="4"/>
    </row>
    <row r="22" spans="1:8" x14ac:dyDescent="0.35">
      <c r="A22" s="27"/>
      <c r="B22" s="46"/>
      <c r="C22" s="48"/>
      <c r="D22" s="48"/>
      <c r="E22" s="48"/>
      <c r="F22" s="48"/>
      <c r="G22" s="4"/>
      <c r="H22" s="4"/>
    </row>
    <row r="23" spans="1:8" x14ac:dyDescent="0.35">
      <c r="A23" s="49"/>
      <c r="B23" s="51"/>
      <c r="C23" s="54"/>
      <c r="D23" s="54"/>
      <c r="E23" s="54"/>
      <c r="F23" s="54"/>
      <c r="G23" s="4"/>
      <c r="H23" s="4"/>
    </row>
    <row r="24" spans="1:8" x14ac:dyDescent="0.35">
      <c r="A24" s="27"/>
      <c r="B24" s="46"/>
      <c r="C24" s="48"/>
      <c r="D24" s="48"/>
      <c r="E24" s="48"/>
      <c r="G24" s="4"/>
      <c r="H24" s="4"/>
    </row>
    <row r="25" spans="1:8" x14ac:dyDescent="0.35">
      <c r="A25" s="27"/>
      <c r="B25" s="46"/>
      <c r="C25" s="48"/>
      <c r="D25" s="48"/>
      <c r="E25" s="48"/>
      <c r="F25" s="48"/>
      <c r="G25" s="4"/>
      <c r="H25" s="4"/>
    </row>
    <row r="26" spans="1:8" x14ac:dyDescent="0.35">
      <c r="A26" s="27"/>
      <c r="B26" s="46"/>
      <c r="C26" s="48"/>
      <c r="D26" s="48"/>
      <c r="E26" s="48"/>
      <c r="F26" s="48"/>
      <c r="G26" s="4"/>
      <c r="H26" s="4"/>
    </row>
    <row r="27" spans="1:8" x14ac:dyDescent="0.35">
      <c r="A27" s="27"/>
      <c r="B27" s="46"/>
      <c r="C27" s="48"/>
      <c r="D27" s="48"/>
      <c r="E27" s="48"/>
      <c r="F27" s="48"/>
      <c r="G27" s="4"/>
      <c r="H27" s="4"/>
    </row>
    <row r="28" spans="1:8" x14ac:dyDescent="0.35">
      <c r="A28" s="27"/>
      <c r="B28" s="46"/>
      <c r="C28" s="48"/>
      <c r="D28" s="48"/>
      <c r="E28" s="48"/>
      <c r="F28" s="48"/>
      <c r="G28" s="4"/>
      <c r="H28" s="4"/>
    </row>
    <row r="29" spans="1:8" x14ac:dyDescent="0.35">
      <c r="A29" s="27"/>
      <c r="B29" s="46"/>
      <c r="C29" s="48"/>
      <c r="D29" s="48"/>
      <c r="E29" s="48"/>
      <c r="F29" s="48"/>
      <c r="G29" s="4"/>
      <c r="H29" s="4"/>
    </row>
    <row r="30" spans="1:8" x14ac:dyDescent="0.35">
      <c r="A30" s="27"/>
      <c r="B30" s="46"/>
      <c r="C30" s="48"/>
      <c r="D30" s="48"/>
      <c r="E30" s="48"/>
      <c r="F30" s="48"/>
      <c r="G30" s="4"/>
      <c r="H30" s="4"/>
    </row>
    <row r="31" spans="1:8" x14ac:dyDescent="0.35">
      <c r="A31" s="27"/>
      <c r="B31" s="46"/>
      <c r="C31" s="48"/>
      <c r="D31" s="48"/>
      <c r="E31" s="48"/>
      <c r="F31" s="48"/>
      <c r="G31" s="4"/>
      <c r="H31" s="4"/>
    </row>
    <row r="32" spans="1:8" x14ac:dyDescent="0.35">
      <c r="A32" s="49"/>
      <c r="B32" s="51"/>
      <c r="C32" s="52"/>
      <c r="D32" s="52"/>
      <c r="E32" s="47"/>
      <c r="F32" s="47"/>
      <c r="G32" s="4"/>
      <c r="H32" s="4"/>
    </row>
    <row r="33" spans="1:8" x14ac:dyDescent="0.35">
      <c r="A33" s="27"/>
      <c r="B33" s="46"/>
      <c r="C33" s="48"/>
      <c r="D33" s="48"/>
      <c r="E33" s="48"/>
      <c r="F33" s="48"/>
      <c r="G33" s="4"/>
      <c r="H33" s="4"/>
    </row>
    <row r="34" spans="1:8" x14ac:dyDescent="0.35">
      <c r="A34" s="27"/>
      <c r="B34" s="46"/>
      <c r="C34" s="48"/>
      <c r="D34" s="48"/>
      <c r="E34" s="48"/>
      <c r="F34" s="48"/>
      <c r="G34" s="4"/>
      <c r="H34" s="4"/>
    </row>
    <row r="35" spans="1:8" x14ac:dyDescent="0.35">
      <c r="A35" s="27"/>
      <c r="B35" s="46"/>
      <c r="C35" s="48"/>
      <c r="D35" s="48"/>
      <c r="E35" s="48"/>
      <c r="F35" s="48"/>
      <c r="G35" s="4"/>
      <c r="H35" s="4"/>
    </row>
    <row r="36" spans="1:8" x14ac:dyDescent="0.35">
      <c r="A36" s="27"/>
      <c r="B36" s="46"/>
      <c r="C36" s="48"/>
      <c r="D36" s="48"/>
      <c r="E36" s="48"/>
      <c r="F36" s="48"/>
      <c r="G36" s="4"/>
      <c r="H36" s="4"/>
    </row>
    <row r="37" spans="1:8" x14ac:dyDescent="0.35">
      <c r="A37" s="27"/>
      <c r="B37" s="46"/>
      <c r="C37" s="48"/>
      <c r="D37" s="48"/>
      <c r="E37" s="48"/>
      <c r="F37" s="48"/>
      <c r="G37" s="4"/>
      <c r="H37" s="4"/>
    </row>
    <row r="38" spans="1:8" x14ac:dyDescent="0.35">
      <c r="A38" s="27"/>
      <c r="B38" s="46"/>
      <c r="C38" s="48"/>
      <c r="D38" s="48"/>
      <c r="E38" s="48"/>
      <c r="F38" s="48"/>
      <c r="G38" s="4"/>
      <c r="H38" s="4"/>
    </row>
    <row r="39" spans="1:8" x14ac:dyDescent="0.35">
      <c r="A39" s="27"/>
      <c r="B39" s="46"/>
      <c r="C39" s="48"/>
      <c r="D39" s="48"/>
      <c r="E39" s="48"/>
      <c r="F39" s="48"/>
      <c r="G39" s="4"/>
      <c r="H39" s="4"/>
    </row>
    <row r="40" spans="1:8" x14ac:dyDescent="0.35">
      <c r="A40" s="27"/>
      <c r="B40" s="46"/>
      <c r="C40" s="48"/>
      <c r="D40" s="48"/>
      <c r="E40" s="48"/>
      <c r="F40" s="48"/>
      <c r="G40" s="4"/>
      <c r="H40" s="4"/>
    </row>
    <row r="41" spans="1:8" x14ac:dyDescent="0.35">
      <c r="A41" s="27"/>
      <c r="B41" s="46"/>
      <c r="C41" s="54"/>
      <c r="D41" s="54"/>
      <c r="E41" s="54"/>
      <c r="F41" s="54"/>
      <c r="G41" s="4"/>
      <c r="H41" s="4"/>
    </row>
    <row r="42" spans="1:8" x14ac:dyDescent="0.35">
      <c r="A42" s="49"/>
      <c r="B42" s="51"/>
      <c r="C42" s="54"/>
      <c r="D42" s="54"/>
      <c r="E42" s="4"/>
      <c r="F42" s="4"/>
      <c r="G42" s="4"/>
      <c r="H42" s="4"/>
    </row>
    <row r="43" spans="1:8" x14ac:dyDescent="0.35">
      <c r="A43" s="27"/>
      <c r="B43" s="46"/>
      <c r="C43" s="48"/>
      <c r="D43" s="48"/>
      <c r="E43" s="4"/>
      <c r="F43" s="4"/>
      <c r="G43" s="4"/>
      <c r="H43" s="4"/>
    </row>
    <row r="44" spans="1:8" x14ac:dyDescent="0.35">
      <c r="A44" s="27"/>
      <c r="B44" s="46"/>
      <c r="C44" s="48"/>
      <c r="D44" s="48"/>
      <c r="E44" s="4"/>
      <c r="F44" s="4"/>
      <c r="G44" s="4"/>
      <c r="H44" s="4"/>
    </row>
    <row r="45" spans="1:8" x14ac:dyDescent="0.35">
      <c r="A45" s="27"/>
      <c r="B45" s="46"/>
      <c r="C45" s="48"/>
      <c r="D45" s="48"/>
      <c r="E45" s="4"/>
      <c r="F45" s="4"/>
      <c r="G45" s="4"/>
      <c r="H45" s="4"/>
    </row>
    <row r="46" spans="1:8" x14ac:dyDescent="0.35">
      <c r="A46" s="27"/>
      <c r="B46" s="46"/>
      <c r="C46" s="48"/>
      <c r="D46" s="48"/>
      <c r="E46" s="4"/>
      <c r="F46" s="4"/>
      <c r="G46" s="4"/>
      <c r="H46" s="4"/>
    </row>
    <row r="47" spans="1:8" x14ac:dyDescent="0.35">
      <c r="A47" s="27"/>
      <c r="B47" s="46"/>
      <c r="C47" s="48"/>
      <c r="D47" s="48"/>
      <c r="E47" s="4"/>
      <c r="F47" s="4"/>
      <c r="G47" s="4"/>
      <c r="H47" s="4"/>
    </row>
    <row r="48" spans="1:8" x14ac:dyDescent="0.35">
      <c r="A48" s="27"/>
      <c r="B48" s="46"/>
      <c r="C48" s="48"/>
      <c r="D48" s="48"/>
      <c r="E48" s="4"/>
      <c r="F48" s="4"/>
      <c r="G48" s="4"/>
      <c r="H48" s="4"/>
    </row>
    <row r="49" spans="1:8" x14ac:dyDescent="0.35">
      <c r="A49" s="49"/>
      <c r="B49" s="51"/>
      <c r="C49" s="54"/>
      <c r="D49" s="54"/>
      <c r="E49" s="54"/>
      <c r="F49" s="54"/>
      <c r="G49" s="4"/>
      <c r="H49" s="4"/>
    </row>
    <row r="50" spans="1:8" x14ac:dyDescent="0.35">
      <c r="A50" s="27"/>
      <c r="B50" s="46"/>
      <c r="C50" s="48"/>
      <c r="D50" s="48"/>
      <c r="E50" s="47"/>
      <c r="F50" s="47"/>
      <c r="G50" s="4"/>
      <c r="H50" s="4"/>
    </row>
    <row r="51" spans="1:8" x14ac:dyDescent="0.35">
      <c r="A51" s="27"/>
      <c r="B51" s="46"/>
      <c r="C51" s="48"/>
      <c r="D51" s="48"/>
      <c r="E51" s="48"/>
      <c r="F51" s="48"/>
      <c r="G51" s="4"/>
      <c r="H51" s="4"/>
    </row>
    <row r="52" spans="1:8" x14ac:dyDescent="0.35">
      <c r="A52" s="27"/>
      <c r="B52" s="46"/>
      <c r="C52" s="48"/>
      <c r="D52" s="48"/>
      <c r="E52" s="48"/>
      <c r="F52" s="48"/>
      <c r="G52" s="4"/>
      <c r="H52" s="4"/>
    </row>
    <row r="53" spans="1:8" x14ac:dyDescent="0.35">
      <c r="A53" s="27"/>
      <c r="B53" s="46"/>
      <c r="C53" s="48"/>
      <c r="D53" s="48"/>
      <c r="E53" s="48"/>
      <c r="F53" s="48"/>
      <c r="G53" s="4"/>
      <c r="H53" s="4"/>
    </row>
    <row r="54" spans="1:8" x14ac:dyDescent="0.35">
      <c r="A54" s="27"/>
      <c r="B54" s="46"/>
      <c r="C54" s="48"/>
      <c r="D54" s="48"/>
      <c r="E54" s="48"/>
      <c r="F54" s="48"/>
      <c r="G54" s="4"/>
      <c r="H54" s="4"/>
    </row>
    <row r="55" spans="1:8" x14ac:dyDescent="0.35">
      <c r="A55" s="49"/>
      <c r="B55" s="51"/>
      <c r="C55" s="52"/>
      <c r="D55" s="52"/>
      <c r="E55" s="53"/>
      <c r="F55" s="48"/>
      <c r="G55" s="4"/>
      <c r="H55" s="4"/>
    </row>
    <row r="56" spans="1:8" x14ac:dyDescent="0.35">
      <c r="A56" s="27"/>
      <c r="B56" s="46"/>
      <c r="C56" s="48"/>
      <c r="D56" s="48"/>
      <c r="F56" s="43"/>
      <c r="G56" s="4"/>
      <c r="H56" s="4"/>
    </row>
    <row r="57" spans="1:8" x14ac:dyDescent="0.35">
      <c r="A57" s="27"/>
      <c r="B57" s="46"/>
      <c r="C57" s="48"/>
      <c r="D57" s="48"/>
      <c r="E57" s="50"/>
      <c r="F57" s="48"/>
      <c r="G57" s="4"/>
      <c r="H57" s="4"/>
    </row>
    <row r="58" spans="1:8" x14ac:dyDescent="0.35">
      <c r="A58" s="27"/>
      <c r="B58" s="46"/>
      <c r="C58" s="48"/>
      <c r="D58" s="48"/>
      <c r="E58" s="50"/>
      <c r="F58" s="48"/>
      <c r="G58" s="4"/>
      <c r="H58" s="4"/>
    </row>
    <row r="59" spans="1:8" x14ac:dyDescent="0.35">
      <c r="A59" s="27"/>
      <c r="B59" s="46"/>
      <c r="C59" s="48"/>
      <c r="D59" s="48"/>
      <c r="E59" s="50"/>
      <c r="F59" s="48"/>
      <c r="G59" s="4"/>
      <c r="H59" s="4"/>
    </row>
    <row r="60" spans="1:8" x14ac:dyDescent="0.35">
      <c r="A60" s="27"/>
      <c r="B60" s="46"/>
      <c r="C60" s="48"/>
      <c r="D60" s="48"/>
      <c r="E60" s="50"/>
      <c r="F60" s="48"/>
      <c r="G60" s="4"/>
      <c r="H60" s="4"/>
    </row>
    <row r="61" spans="1:8" x14ac:dyDescent="0.35">
      <c r="A61" s="27"/>
      <c r="B61" s="46"/>
      <c r="C61" s="48"/>
      <c r="D61" s="48"/>
      <c r="E61" s="50"/>
      <c r="F61" s="48"/>
      <c r="G61" s="4"/>
      <c r="H61" s="4"/>
    </row>
    <row r="62" spans="1:8" x14ac:dyDescent="0.35">
      <c r="A62" s="27"/>
      <c r="B62" s="46"/>
      <c r="C62" s="48"/>
      <c r="D62" s="48"/>
      <c r="E62" s="48"/>
      <c r="F62" s="48"/>
      <c r="G62" s="4"/>
      <c r="H62" s="4"/>
    </row>
    <row r="63" spans="1:8" x14ac:dyDescent="0.35">
      <c r="A63" s="27"/>
      <c r="B63" s="46"/>
      <c r="C63" s="47"/>
      <c r="D63" s="47"/>
      <c r="E63" s="47"/>
      <c r="F63" s="47"/>
      <c r="G63" s="4"/>
      <c r="H63" s="4"/>
    </row>
    <row r="64" spans="1:8" x14ac:dyDescent="0.35">
      <c r="A64" s="27"/>
      <c r="B64" s="46"/>
      <c r="C64" s="48"/>
      <c r="D64" s="48"/>
      <c r="E64" s="48"/>
      <c r="F64" s="48"/>
      <c r="G64" s="4"/>
      <c r="H64" s="4"/>
    </row>
    <row r="65" spans="1:8" x14ac:dyDescent="0.35">
      <c r="A65" s="49"/>
      <c r="B65" s="46"/>
      <c r="C65" s="48"/>
      <c r="D65" s="48"/>
      <c r="E65" s="48"/>
      <c r="F65" s="48"/>
      <c r="G65" s="4"/>
      <c r="H65" s="4"/>
    </row>
    <row r="66" spans="1:8" x14ac:dyDescent="0.35">
      <c r="A66" s="27"/>
      <c r="B66" s="46"/>
      <c r="C66" s="48"/>
      <c r="D66" s="48"/>
      <c r="E66" s="48"/>
      <c r="F66" s="48"/>
      <c r="G66" s="4"/>
      <c r="H66" s="4"/>
    </row>
    <row r="67" spans="1:8" x14ac:dyDescent="0.35">
      <c r="A67" s="49"/>
      <c r="B67" s="55"/>
      <c r="C67" s="54"/>
      <c r="D67" s="54"/>
      <c r="E67" s="54"/>
      <c r="F67" s="54"/>
      <c r="G67" s="4"/>
      <c r="H67" s="4"/>
    </row>
    <row r="68" spans="1:8" x14ac:dyDescent="0.35">
      <c r="A68" s="49"/>
      <c r="B68" s="49"/>
      <c r="C68" s="57"/>
      <c r="D68" s="57"/>
      <c r="E68" s="4"/>
      <c r="F68" s="4"/>
      <c r="G68" s="4"/>
      <c r="H68" s="4"/>
    </row>
    <row r="69" spans="1:8" x14ac:dyDescent="0.35">
      <c r="A69" s="27"/>
      <c r="B69" s="27"/>
      <c r="C69" s="4"/>
      <c r="D69" s="4"/>
      <c r="E69" s="4"/>
      <c r="F69" s="4"/>
      <c r="G69" s="4"/>
      <c r="H69" s="4"/>
    </row>
    <row r="70" spans="1:8" x14ac:dyDescent="0.35">
      <c r="A70" s="27"/>
      <c r="B70" s="27"/>
      <c r="C70" s="4"/>
      <c r="D70" s="4"/>
      <c r="E70" s="4"/>
      <c r="F70" s="4"/>
      <c r="G70" s="4"/>
      <c r="H70" s="4"/>
    </row>
    <row r="71" spans="1:8" x14ac:dyDescent="0.35">
      <c r="A71" s="27"/>
      <c r="B71" s="56"/>
      <c r="C71" s="4"/>
      <c r="D71" s="4"/>
      <c r="E71" s="4"/>
      <c r="F71" s="4"/>
      <c r="G71" s="4"/>
      <c r="H71" s="4"/>
    </row>
    <row r="72" spans="1:8" x14ac:dyDescent="0.35">
      <c r="A72" s="27"/>
      <c r="B72" s="56"/>
      <c r="C72" s="4"/>
      <c r="D72" s="4"/>
      <c r="E72" s="4"/>
      <c r="F72" s="4"/>
      <c r="G72" s="4"/>
      <c r="H72" s="4"/>
    </row>
    <row r="73" spans="1:8" x14ac:dyDescent="0.35">
      <c r="A73" s="27"/>
      <c r="B73" s="27"/>
      <c r="C73" s="4"/>
      <c r="D73" s="4"/>
      <c r="E73" s="4"/>
      <c r="F73" s="4"/>
      <c r="G73" s="4"/>
      <c r="H73" s="4"/>
    </row>
    <row r="74" spans="1:8" x14ac:dyDescent="0.35">
      <c r="A74" s="49"/>
      <c r="B74" s="61"/>
      <c r="C74" s="62"/>
      <c r="D74" s="62"/>
      <c r="E74" s="59"/>
      <c r="F74" s="59"/>
      <c r="G74" s="4"/>
      <c r="H74" s="4"/>
    </row>
    <row r="75" spans="1:8" x14ac:dyDescent="0.35">
      <c r="A75" s="49"/>
      <c r="B75" s="58"/>
      <c r="C75" s="59"/>
      <c r="D75" s="59"/>
      <c r="E75" s="59"/>
      <c r="F75" s="59"/>
      <c r="G75" s="4"/>
      <c r="H75" s="4"/>
    </row>
    <row r="76" spans="1:8" x14ac:dyDescent="0.35">
      <c r="A76" s="49"/>
      <c r="B76" s="58"/>
      <c r="C76" s="59"/>
      <c r="D76" s="59"/>
      <c r="E76" s="59"/>
      <c r="F76" s="59"/>
      <c r="G76" s="4"/>
      <c r="H76" s="4"/>
    </row>
    <row r="77" spans="1:8" x14ac:dyDescent="0.35">
      <c r="A77" s="49"/>
      <c r="B77" s="60"/>
      <c r="C77" s="59"/>
      <c r="D77" s="59"/>
      <c r="E77" s="59"/>
      <c r="F77" s="59"/>
      <c r="G77" s="4"/>
      <c r="H77" s="4"/>
    </row>
    <row r="78" spans="1:8" x14ac:dyDescent="0.35">
      <c r="A78" s="49"/>
      <c r="B78" s="58"/>
      <c r="C78" s="59"/>
      <c r="D78" s="59"/>
      <c r="E78" s="59"/>
      <c r="F78" s="59"/>
      <c r="G78" s="4"/>
      <c r="H78" s="4"/>
    </row>
    <row r="79" spans="1:8" x14ac:dyDescent="0.35">
      <c r="A79" s="49"/>
      <c r="B79" s="58"/>
      <c r="C79" s="59"/>
      <c r="D79" s="59"/>
      <c r="E79" s="59"/>
      <c r="F79" s="59"/>
      <c r="G79" s="4"/>
      <c r="H79" s="4"/>
    </row>
    <row r="80" spans="1:8" x14ac:dyDescent="0.35">
      <c r="A80" s="49"/>
      <c r="B80" s="58"/>
      <c r="C80" s="59"/>
      <c r="D80" s="59"/>
      <c r="E80" s="59"/>
      <c r="F80" s="59"/>
      <c r="G80" s="4"/>
      <c r="H80" s="4"/>
    </row>
    <row r="81" spans="1:8" x14ac:dyDescent="0.35">
      <c r="A81" s="49"/>
      <c r="B81" s="58"/>
      <c r="C81" s="59"/>
      <c r="D81" s="59"/>
      <c r="E81" s="59"/>
      <c r="F81" s="59"/>
      <c r="G81" s="4"/>
      <c r="H81" s="4"/>
    </row>
    <row r="82" spans="1:8" x14ac:dyDescent="0.35">
      <c r="A82" s="49"/>
      <c r="B82" s="58"/>
      <c r="C82" s="59"/>
      <c r="D82" s="59"/>
      <c r="E82" s="59"/>
      <c r="F82" s="59"/>
      <c r="G82" s="4"/>
      <c r="H82" s="4"/>
    </row>
    <row r="83" spans="1:8" x14ac:dyDescent="0.35">
      <c r="A83" s="49"/>
      <c r="B83" s="58"/>
      <c r="C83" s="59"/>
      <c r="D83" s="59"/>
      <c r="E83" s="59"/>
      <c r="F83" s="59"/>
      <c r="G83" s="4"/>
      <c r="H83" s="4"/>
    </row>
    <row r="84" spans="1:8" x14ac:dyDescent="0.35">
      <c r="A84" s="49"/>
      <c r="B84" s="58"/>
      <c r="C84" s="59"/>
      <c r="D84" s="59"/>
      <c r="E84" s="59"/>
      <c r="F84" s="59"/>
      <c r="G84" s="4"/>
      <c r="H84" s="4"/>
    </row>
    <row r="85" spans="1:8" x14ac:dyDescent="0.35">
      <c r="A85" s="49"/>
      <c r="B85" s="60"/>
      <c r="C85" s="59"/>
      <c r="D85" s="59"/>
      <c r="E85" s="59"/>
      <c r="F85" s="59"/>
      <c r="G85" s="4"/>
      <c r="H85" s="4"/>
    </row>
    <row r="86" spans="1:8" x14ac:dyDescent="0.35">
      <c r="A86" s="49"/>
      <c r="B86" s="58"/>
      <c r="C86" s="4"/>
      <c r="D86" s="4"/>
      <c r="E86" s="59"/>
      <c r="F86" s="59"/>
      <c r="G86" s="4"/>
      <c r="H86" s="4"/>
    </row>
    <row r="87" spans="1:8" x14ac:dyDescent="0.35">
      <c r="A87" s="49"/>
      <c r="B87" s="58"/>
      <c r="C87" s="4"/>
      <c r="D87" s="4"/>
      <c r="E87" s="59"/>
      <c r="F87" s="59"/>
      <c r="G87" s="4"/>
      <c r="H87" s="4"/>
    </row>
    <row r="88" spans="1:8" x14ac:dyDescent="0.35">
      <c r="A88" s="49"/>
      <c r="B88" s="58"/>
      <c r="C88" s="4"/>
      <c r="D88" s="4"/>
      <c r="E88" s="59"/>
      <c r="F88" s="59"/>
      <c r="G88" s="4"/>
      <c r="H88" s="4"/>
    </row>
    <row r="89" spans="1:8" x14ac:dyDescent="0.35">
      <c r="A89" s="49"/>
      <c r="B89" s="49"/>
      <c r="C89" s="4"/>
      <c r="D89" s="4"/>
      <c r="E89" s="4"/>
      <c r="F89" s="4"/>
      <c r="G89" s="4"/>
      <c r="H89" s="4"/>
    </row>
    <row r="90" spans="1:8" x14ac:dyDescent="0.35">
      <c r="A90" s="27"/>
      <c r="B90" s="27"/>
      <c r="C90" s="4"/>
      <c r="D90" s="4"/>
      <c r="E90" s="4"/>
      <c r="F90" s="4"/>
      <c r="G90" s="4"/>
      <c r="H90" s="4"/>
    </row>
    <row r="91" spans="1:8" x14ac:dyDescent="0.35">
      <c r="A91" s="27"/>
      <c r="B91" s="27"/>
      <c r="C91" s="4"/>
      <c r="D91" s="4"/>
      <c r="E91" s="4"/>
      <c r="F91" s="4"/>
      <c r="G91" s="4"/>
      <c r="H91" s="4"/>
    </row>
    <row r="92" spans="1:8" x14ac:dyDescent="0.35">
      <c r="A92" s="27"/>
      <c r="B92" s="27"/>
      <c r="C92" s="4"/>
      <c r="D92" s="4"/>
      <c r="E92" s="4"/>
      <c r="F92" s="4"/>
      <c r="G92" s="4"/>
      <c r="H92" s="4"/>
    </row>
    <row r="93" spans="1:8" x14ac:dyDescent="0.35">
      <c r="A93" s="27"/>
      <c r="B93" s="27"/>
      <c r="C93" s="4"/>
      <c r="D93" s="4"/>
      <c r="E93" s="4"/>
      <c r="F93" s="4"/>
      <c r="G93" s="4"/>
      <c r="H93" s="4"/>
    </row>
    <row r="94" spans="1:8" x14ac:dyDescent="0.35">
      <c r="A94" s="27"/>
      <c r="B94" s="27"/>
      <c r="C94" s="4"/>
      <c r="D94" s="4"/>
      <c r="E94" s="4"/>
      <c r="F94" s="4"/>
      <c r="G94" s="4"/>
      <c r="H94" s="4"/>
    </row>
    <row r="95" spans="1:8" x14ac:dyDescent="0.35">
      <c r="A95" s="27"/>
      <c r="B95" s="27"/>
      <c r="C95" s="4"/>
      <c r="D95" s="4"/>
      <c r="E95" s="4"/>
      <c r="F95" s="4"/>
      <c r="G95" s="4"/>
      <c r="H95" s="4"/>
    </row>
    <row r="96" spans="1:8" x14ac:dyDescent="0.35">
      <c r="A96" s="27"/>
      <c r="B96" s="27"/>
      <c r="C96" s="4"/>
      <c r="D96" s="4"/>
      <c r="E96" s="4"/>
      <c r="F96" s="4"/>
      <c r="G96" s="4"/>
      <c r="H96" s="4"/>
    </row>
    <row r="97" spans="1:8" x14ac:dyDescent="0.35">
      <c r="A97" s="49" t="s">
        <v>327</v>
      </c>
      <c r="B97" s="49" t="s">
        <v>327</v>
      </c>
      <c r="C97" s="57">
        <f>SUM(C15:C96)</f>
        <v>0</v>
      </c>
      <c r="D97" s="57">
        <f t="shared" ref="D97:F97" si="0">SUM(D15:D96)</f>
        <v>0</v>
      </c>
      <c r="E97" s="57">
        <f t="shared" si="0"/>
        <v>0</v>
      </c>
      <c r="F97" s="57">
        <f t="shared" si="0"/>
        <v>0</v>
      </c>
      <c r="G97" s="57"/>
      <c r="H97" s="57"/>
    </row>
    <row r="98" spans="1:8" x14ac:dyDescent="0.35">
      <c r="A98" s="27"/>
      <c r="B98" s="27"/>
      <c r="C98" s="4"/>
      <c r="D98" s="4">
        <f>D97+F97</f>
        <v>0</v>
      </c>
      <c r="E98" s="4"/>
      <c r="F98" s="4"/>
      <c r="G98" s="4"/>
      <c r="H98" s="4"/>
    </row>
  </sheetData>
  <sheetProtection selectLockedCells="1"/>
  <autoFilter ref="B14:H98" xr:uid="{00000000-0009-0000-0000-000002000000}"/>
  <mergeCells count="13">
    <mergeCell ref="A12:A14"/>
    <mergeCell ref="A2:H2"/>
    <mergeCell ref="A3:H3"/>
    <mergeCell ref="A5:H5"/>
    <mergeCell ref="A7:H7"/>
    <mergeCell ref="A6:H6"/>
    <mergeCell ref="A8:H8"/>
    <mergeCell ref="C12:H12"/>
    <mergeCell ref="A9:H9"/>
    <mergeCell ref="A10:H10"/>
    <mergeCell ref="C13:D13"/>
    <mergeCell ref="E13:F13"/>
    <mergeCell ref="G13:H13"/>
  </mergeCells>
  <pageMargins left="0.7" right="0.7" top="0.75" bottom="0.75" header="0.3" footer="0.3"/>
  <pageSetup scale="82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Seleccione el nombre del CORVEC" prompt="Utilice la lista desplegable para seleccionar el CORVEC" xr:uid="{00000000-0002-0000-0200-000000000000}">
          <x14:formula1>
            <xm:f>Hoja2!$B$2:$B$15</xm:f>
          </x14:formula1>
          <xm:sqref>B4</xm:sqref>
        </x14:dataValidation>
        <x14:dataValidation type="list" allowBlank="1" showInputMessage="1" showErrorMessage="1" promptTitle="SELECCIÓN DE ESPECIALIDAD" prompt="Seleccione la especialidad" xr:uid="{00000000-0002-0000-0200-000001000000}">
          <x14:formula1>
            <xm:f>'C:\Users\jalfaroa.DOMINIOMEP\Desktop\[Evaluación práctica profesional Español.xlsx]especialidades 2025'!#REF!</xm:f>
          </x14:formula1>
          <xm:sqref>B19:B48</xm:sqref>
        </x14:dataValidation>
        <x14:dataValidation type="list" allowBlank="1" showInputMessage="1" showErrorMessage="1" promptTitle="SELECCIÓN DE ESPECIALIDAD" prompt="Seleccione la especialidad" xr:uid="{00000000-0002-0000-0200-000002000000}">
          <x14:formula1>
            <xm:f>'C:\Users\Luis Fernando\Downloads\fwdoferta2025ctpscorveccaribe\[Procedimiento selección especialidades técnicas para el curso lectivo 2025 CTP Las Palmitas.xlsx]especialidades 2025'!#REF!</xm:f>
          </x14:formula1>
          <xm:sqref>B49:B54</xm:sqref>
        </x14:dataValidation>
        <x14:dataValidation type="list" allowBlank="1" showInputMessage="1" showErrorMessage="1" promptTitle="SELECCIÓN DE ESPECIALIDAD" prompt="Seleccione la especialidad" xr:uid="{00000000-0002-0000-0200-000003000000}">
          <x14:formula1>
            <xm:f>'C:\Users\Luis Fernando\Downloads\fwdoferta2025ctpscorveccaribe\[Procedimiento selección especialidades técnicas para el curso lectivo 2025 Cindea La Florida.xlsx]especialidades 2025'!#REF!</xm:f>
          </x14:formula1>
          <xm:sqref>B65:B66</xm:sqref>
        </x14:dataValidation>
        <x14:dataValidation type="list" allowBlank="1" showInputMessage="1" showErrorMessage="1" promptTitle="SELECCIÓN DE ESPECIALIDAD" prompt="Seleccione la especialidad" xr:uid="{00000000-0002-0000-0200-000004000000}">
          <x14:formula1>
            <xm:f>'C:\Users\Luis Fernando\Downloads\fwdoferta2025ctpscorveccaribe\[Procedimiento selección especialidades técnicas para el curso lectivo 2025 CTP Padre Roberto Evans.xlsx]especialidades 2025'!#REF!</xm:f>
          </x14:formula1>
          <xm:sqref>B55:B64 B67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G121"/>
  <sheetViews>
    <sheetView workbookViewId="0">
      <selection activeCell="C21" sqref="C21"/>
    </sheetView>
  </sheetViews>
  <sheetFormatPr baseColWidth="10" defaultRowHeight="14.5" x14ac:dyDescent="0.35"/>
  <cols>
    <col min="2" max="2" width="31.81640625" bestFit="1" customWidth="1"/>
    <col min="3" max="3" width="49.453125" customWidth="1"/>
    <col min="6" max="6" width="67.7265625" bestFit="1" customWidth="1"/>
    <col min="7" max="7" width="18.1796875" bestFit="1" customWidth="1"/>
  </cols>
  <sheetData>
    <row r="3" spans="2:7" ht="34" x14ac:dyDescent="0.35">
      <c r="C3" s="65" t="s">
        <v>350</v>
      </c>
    </row>
    <row r="4" spans="2:7" ht="15.5" x14ac:dyDescent="0.35">
      <c r="B4" s="91" t="s">
        <v>351</v>
      </c>
      <c r="C4" s="92" t="s">
        <v>352</v>
      </c>
    </row>
    <row r="5" spans="2:7" ht="23.5" x14ac:dyDescent="0.55000000000000004">
      <c r="B5" s="72"/>
      <c r="C5" s="4"/>
      <c r="F5" s="70" t="s">
        <v>328</v>
      </c>
      <c r="G5" s="70" t="s">
        <v>329</v>
      </c>
    </row>
    <row r="6" spans="2:7" x14ac:dyDescent="0.35">
      <c r="B6" s="73"/>
      <c r="C6" s="4"/>
      <c r="F6" s="43"/>
      <c r="G6" s="43"/>
    </row>
    <row r="7" spans="2:7" x14ac:dyDescent="0.35">
      <c r="B7" s="72"/>
      <c r="C7" s="4"/>
      <c r="F7" s="43"/>
      <c r="G7" s="43"/>
    </row>
    <row r="8" spans="2:7" x14ac:dyDescent="0.35">
      <c r="B8" s="72"/>
      <c r="C8" s="4"/>
      <c r="F8" s="43"/>
      <c r="G8" s="43"/>
    </row>
    <row r="9" spans="2:7" x14ac:dyDescent="0.35">
      <c r="B9" s="73"/>
      <c r="C9" s="57"/>
      <c r="F9" s="43"/>
      <c r="G9" s="43"/>
    </row>
    <row r="10" spans="2:7" x14ac:dyDescent="0.35">
      <c r="C10" s="34"/>
      <c r="F10" s="43"/>
      <c r="G10" s="43"/>
    </row>
    <row r="11" spans="2:7" x14ac:dyDescent="0.35">
      <c r="B11" s="72"/>
      <c r="C11" s="115"/>
      <c r="F11" s="43"/>
      <c r="G11" s="43"/>
    </row>
    <row r="12" spans="2:7" x14ac:dyDescent="0.35">
      <c r="B12" s="73"/>
      <c r="C12" s="115"/>
      <c r="F12" s="43"/>
      <c r="G12" s="43"/>
    </row>
    <row r="13" spans="2:7" x14ac:dyDescent="0.35">
      <c r="C13" s="34"/>
      <c r="F13" s="68"/>
      <c r="G13" s="67"/>
    </row>
    <row r="14" spans="2:7" x14ac:dyDescent="0.35">
      <c r="B14" s="73"/>
      <c r="C14" s="120"/>
      <c r="F14" s="43"/>
      <c r="G14" s="43"/>
    </row>
    <row r="15" spans="2:7" x14ac:dyDescent="0.35">
      <c r="B15" s="72"/>
      <c r="C15" s="120"/>
      <c r="F15" s="43"/>
      <c r="G15" s="43"/>
    </row>
    <row r="16" spans="2:7" x14ac:dyDescent="0.35">
      <c r="B16" s="73"/>
      <c r="C16" s="120"/>
      <c r="F16" s="46"/>
      <c r="G16" s="43"/>
    </row>
    <row r="17" spans="2:7" x14ac:dyDescent="0.35">
      <c r="B17" s="72"/>
      <c r="C17" s="120"/>
      <c r="F17" s="58"/>
      <c r="G17" s="43"/>
    </row>
    <row r="18" spans="2:7" x14ac:dyDescent="0.35">
      <c r="B18" s="73"/>
      <c r="C18" s="57"/>
      <c r="F18" s="58"/>
      <c r="G18" s="43"/>
    </row>
    <row r="19" spans="2:7" x14ac:dyDescent="0.35">
      <c r="C19" s="34"/>
      <c r="F19" s="43"/>
      <c r="G19" s="43"/>
    </row>
    <row r="20" spans="2:7" x14ac:dyDescent="0.35">
      <c r="C20" s="34"/>
      <c r="F20" s="27"/>
      <c r="G20" s="67"/>
    </row>
    <row r="21" spans="2:7" x14ac:dyDescent="0.35">
      <c r="C21" s="34"/>
      <c r="F21" s="58"/>
      <c r="G21" s="71"/>
    </row>
    <row r="22" spans="2:7" x14ac:dyDescent="0.35">
      <c r="C22" s="34"/>
      <c r="F22" s="27"/>
      <c r="G22" s="67"/>
    </row>
    <row r="23" spans="2:7" x14ac:dyDescent="0.35">
      <c r="B23" s="72"/>
      <c r="C23" s="115"/>
      <c r="F23" s="46"/>
      <c r="G23" s="43"/>
    </row>
    <row r="24" spans="2:7" x14ac:dyDescent="0.35">
      <c r="B24" s="73"/>
      <c r="C24" s="115"/>
      <c r="F24" s="43"/>
      <c r="G24" s="43"/>
    </row>
    <row r="25" spans="2:7" x14ac:dyDescent="0.35">
      <c r="B25" s="72"/>
      <c r="C25" s="115"/>
      <c r="F25" s="43"/>
      <c r="G25" s="43"/>
    </row>
    <row r="26" spans="2:7" x14ac:dyDescent="0.35">
      <c r="B26" s="73"/>
      <c r="C26" s="115"/>
      <c r="F26" s="43"/>
      <c r="G26" s="43"/>
    </row>
    <row r="27" spans="2:7" x14ac:dyDescent="0.35">
      <c r="B27" s="74"/>
      <c r="C27" s="34"/>
      <c r="F27" s="43"/>
      <c r="G27" s="43"/>
    </row>
    <row r="28" spans="2:7" x14ac:dyDescent="0.35">
      <c r="B28" s="72"/>
      <c r="C28" s="4"/>
      <c r="E28" s="69"/>
      <c r="F28" s="27"/>
      <c r="G28" s="43"/>
    </row>
    <row r="29" spans="2:7" x14ac:dyDescent="0.35">
      <c r="B29" s="74"/>
      <c r="C29" s="34"/>
      <c r="F29" s="43"/>
      <c r="G29" s="43"/>
    </row>
    <row r="30" spans="2:7" x14ac:dyDescent="0.35">
      <c r="B30" s="74"/>
      <c r="C30" s="34"/>
      <c r="F30" s="43"/>
      <c r="G30" s="43"/>
    </row>
    <row r="31" spans="2:7" x14ac:dyDescent="0.35">
      <c r="B31" s="72"/>
      <c r="C31" s="115"/>
      <c r="F31" s="29" t="s">
        <v>327</v>
      </c>
      <c r="G31" s="29">
        <f>SUM(G6:G30)</f>
        <v>0</v>
      </c>
    </row>
    <row r="32" spans="2:7" x14ac:dyDescent="0.35">
      <c r="B32" s="73"/>
      <c r="C32" s="115"/>
      <c r="E32" s="66"/>
    </row>
    <row r="33" spans="2:3" x14ac:dyDescent="0.35">
      <c r="B33" s="73"/>
      <c r="C33" s="4"/>
    </row>
    <row r="34" spans="2:3" x14ac:dyDescent="0.35">
      <c r="B34" s="74"/>
      <c r="C34" s="34"/>
    </row>
    <row r="35" spans="2:3" x14ac:dyDescent="0.35">
      <c r="B35" s="72"/>
      <c r="C35" s="117"/>
    </row>
    <row r="36" spans="2:3" x14ac:dyDescent="0.35">
      <c r="B36" s="72"/>
      <c r="C36" s="118"/>
    </row>
    <row r="37" spans="2:3" x14ac:dyDescent="0.35">
      <c r="B37" s="72"/>
      <c r="C37" s="118"/>
    </row>
    <row r="38" spans="2:3" x14ac:dyDescent="0.35">
      <c r="B38" s="72"/>
      <c r="C38" s="118"/>
    </row>
    <row r="39" spans="2:3" x14ac:dyDescent="0.35">
      <c r="B39" s="72"/>
      <c r="C39" s="118"/>
    </row>
    <row r="40" spans="2:3" x14ac:dyDescent="0.35">
      <c r="B40" s="73"/>
      <c r="C40" s="118"/>
    </row>
    <row r="41" spans="2:3" x14ac:dyDescent="0.35">
      <c r="B41" s="72"/>
      <c r="C41" s="118"/>
    </row>
    <row r="42" spans="2:3" ht="15" customHeight="1" x14ac:dyDescent="0.35">
      <c r="B42" s="73"/>
      <c r="C42" s="118"/>
    </row>
    <row r="43" spans="2:3" ht="15" customHeight="1" x14ac:dyDescent="0.35">
      <c r="B43" s="72"/>
      <c r="C43" s="119"/>
    </row>
    <row r="44" spans="2:3" x14ac:dyDescent="0.35">
      <c r="B44" s="74"/>
      <c r="C44" s="34"/>
    </row>
    <row r="45" spans="2:3" x14ac:dyDescent="0.35">
      <c r="B45" s="72"/>
      <c r="C45" s="4"/>
    </row>
    <row r="46" spans="2:3" x14ac:dyDescent="0.35">
      <c r="B46" s="72"/>
      <c r="C46" s="115"/>
    </row>
    <row r="47" spans="2:3" x14ac:dyDescent="0.35">
      <c r="B47" s="72"/>
      <c r="C47" s="115"/>
    </row>
    <row r="48" spans="2:3" x14ac:dyDescent="0.35">
      <c r="B48" s="73"/>
      <c r="C48" s="116"/>
    </row>
    <row r="49" spans="2:3" x14ac:dyDescent="0.35">
      <c r="B49" s="72"/>
      <c r="C49" s="116"/>
    </row>
    <row r="50" spans="2:3" x14ac:dyDescent="0.35">
      <c r="B50" s="73"/>
      <c r="C50" s="59"/>
    </row>
    <row r="51" spans="2:3" x14ac:dyDescent="0.35">
      <c r="B51" s="72"/>
      <c r="C51" s="4"/>
    </row>
    <row r="52" spans="2:3" x14ac:dyDescent="0.35">
      <c r="B52" s="72"/>
      <c r="C52" s="4"/>
    </row>
    <row r="53" spans="2:3" x14ac:dyDescent="0.35">
      <c r="B53" s="72"/>
      <c r="C53" s="115"/>
    </row>
    <row r="54" spans="2:3" x14ac:dyDescent="0.35">
      <c r="B54" s="72"/>
      <c r="C54" s="115"/>
    </row>
    <row r="55" spans="2:3" x14ac:dyDescent="0.35">
      <c r="B55" s="72"/>
      <c r="C55" s="4"/>
    </row>
    <row r="56" spans="2:3" x14ac:dyDescent="0.35">
      <c r="B56" s="73"/>
      <c r="C56" s="57"/>
    </row>
    <row r="57" spans="2:3" x14ac:dyDescent="0.35">
      <c r="B57" s="72"/>
      <c r="C57" s="115"/>
    </row>
    <row r="58" spans="2:3" x14ac:dyDescent="0.35">
      <c r="B58" s="72"/>
      <c r="C58" s="115"/>
    </row>
    <row r="59" spans="2:3" x14ac:dyDescent="0.35">
      <c r="B59" s="73"/>
      <c r="C59" s="59"/>
    </row>
    <row r="60" spans="2:3" x14ac:dyDescent="0.35">
      <c r="B60" s="73"/>
      <c r="C60" s="59"/>
    </row>
    <row r="61" spans="2:3" x14ac:dyDescent="0.35">
      <c r="B61" s="73"/>
      <c r="C61" s="116"/>
    </row>
    <row r="62" spans="2:3" x14ac:dyDescent="0.35">
      <c r="B62" s="72"/>
      <c r="C62" s="116"/>
    </row>
    <row r="63" spans="2:3" x14ac:dyDescent="0.35">
      <c r="B63" s="73"/>
      <c r="C63" s="116"/>
    </row>
    <row r="64" spans="2:3" x14ac:dyDescent="0.35">
      <c r="B64" s="74"/>
      <c r="C64" s="34"/>
    </row>
    <row r="65" spans="2:3" x14ac:dyDescent="0.35">
      <c r="B65" s="72"/>
      <c r="C65" s="4"/>
    </row>
    <row r="66" spans="2:3" x14ac:dyDescent="0.35">
      <c r="B66" s="72"/>
      <c r="C66" s="4"/>
    </row>
    <row r="67" spans="2:3" x14ac:dyDescent="0.35">
      <c r="B67" s="73"/>
      <c r="C67" s="116"/>
    </row>
    <row r="68" spans="2:3" x14ac:dyDescent="0.35">
      <c r="B68" s="74"/>
      <c r="C68" s="116"/>
    </row>
    <row r="69" spans="2:3" x14ac:dyDescent="0.35">
      <c r="B69" s="74"/>
      <c r="C69" s="34"/>
    </row>
    <row r="70" spans="2:3" x14ac:dyDescent="0.35">
      <c r="B70" s="72"/>
      <c r="C70" s="115"/>
    </row>
    <row r="71" spans="2:3" x14ac:dyDescent="0.35">
      <c r="B71" s="72"/>
      <c r="C71" s="115"/>
    </row>
    <row r="72" spans="2:3" x14ac:dyDescent="0.35">
      <c r="B72" s="74"/>
      <c r="C72" s="34"/>
    </row>
    <row r="73" spans="2:3" x14ac:dyDescent="0.35">
      <c r="B73" s="74"/>
      <c r="C73" s="34"/>
    </row>
    <row r="74" spans="2:3" x14ac:dyDescent="0.35">
      <c r="B74" s="72"/>
      <c r="C74" s="115"/>
    </row>
    <row r="75" spans="2:3" x14ac:dyDescent="0.35">
      <c r="B75" s="72"/>
      <c r="C75" s="115"/>
    </row>
    <row r="76" spans="2:3" x14ac:dyDescent="0.35">
      <c r="B76" s="72"/>
      <c r="C76" s="4"/>
    </row>
    <row r="77" spans="2:3" x14ac:dyDescent="0.35">
      <c r="B77" s="72"/>
      <c r="C77" s="115"/>
    </row>
    <row r="78" spans="2:3" x14ac:dyDescent="0.35">
      <c r="B78" s="72"/>
      <c r="C78" s="115"/>
    </row>
    <row r="79" spans="2:3" x14ac:dyDescent="0.35">
      <c r="B79" s="72"/>
      <c r="C79" s="115"/>
    </row>
    <row r="80" spans="2:3" x14ac:dyDescent="0.35">
      <c r="B80" s="72"/>
      <c r="C80" s="115"/>
    </row>
    <row r="81" spans="2:3" x14ac:dyDescent="0.35">
      <c r="B81" s="73"/>
      <c r="C81" s="115"/>
    </row>
    <row r="82" spans="2:3" x14ac:dyDescent="0.35">
      <c r="B82" s="73"/>
      <c r="C82" s="59"/>
    </row>
    <row r="83" spans="2:3" x14ac:dyDescent="0.35">
      <c r="B83" s="72"/>
      <c r="C83" s="4"/>
    </row>
    <row r="84" spans="2:3" x14ac:dyDescent="0.35">
      <c r="B84" s="74"/>
      <c r="C84" s="34"/>
    </row>
    <row r="85" spans="2:3" x14ac:dyDescent="0.35">
      <c r="B85" s="72"/>
      <c r="C85" s="4"/>
    </row>
    <row r="86" spans="2:3" x14ac:dyDescent="0.35">
      <c r="B86" s="72"/>
      <c r="C86" s="4"/>
    </row>
    <row r="87" spans="2:3" x14ac:dyDescent="0.35">
      <c r="B87" s="72"/>
      <c r="C87" s="4"/>
    </row>
    <row r="88" spans="2:3" x14ac:dyDescent="0.35">
      <c r="B88" s="73"/>
      <c r="C88" s="57"/>
    </row>
    <row r="89" spans="2:3" x14ac:dyDescent="0.35">
      <c r="B89" s="72"/>
      <c r="C89" s="75"/>
    </row>
    <row r="90" spans="2:3" x14ac:dyDescent="0.35">
      <c r="B90" s="73"/>
      <c r="C90" s="59"/>
    </row>
    <row r="91" spans="2:3" x14ac:dyDescent="0.35">
      <c r="B91" s="73"/>
      <c r="C91" s="57"/>
    </row>
    <row r="92" spans="2:3" x14ac:dyDescent="0.35">
      <c r="B92" s="72"/>
      <c r="C92" s="4"/>
    </row>
    <row r="93" spans="2:3" x14ac:dyDescent="0.35">
      <c r="B93" s="72"/>
      <c r="C93" s="4"/>
    </row>
    <row r="94" spans="2:3" x14ac:dyDescent="0.35">
      <c r="B94" s="72"/>
      <c r="C94" s="4"/>
    </row>
    <row r="95" spans="2:3" x14ac:dyDescent="0.35">
      <c r="B95" s="74"/>
      <c r="C95" s="34"/>
    </row>
    <row r="96" spans="2:3" x14ac:dyDescent="0.35">
      <c r="B96" s="72"/>
      <c r="C96" s="117"/>
    </row>
    <row r="97" spans="2:3" x14ac:dyDescent="0.35">
      <c r="B97" s="73"/>
      <c r="C97" s="119"/>
    </row>
    <row r="98" spans="2:3" ht="33" customHeight="1" x14ac:dyDescent="0.35">
      <c r="B98" s="72"/>
      <c r="C98" s="76"/>
    </row>
    <row r="99" spans="2:3" x14ac:dyDescent="0.35">
      <c r="B99" s="74"/>
      <c r="C99" s="34"/>
    </row>
    <row r="100" spans="2:3" x14ac:dyDescent="0.35">
      <c r="B100" s="72"/>
      <c r="C100" s="115"/>
    </row>
    <row r="101" spans="2:3" x14ac:dyDescent="0.35">
      <c r="B101" s="72"/>
      <c r="C101" s="115"/>
    </row>
    <row r="102" spans="2:3" x14ac:dyDescent="0.35">
      <c r="B102" s="72"/>
      <c r="C102" s="115"/>
    </row>
    <row r="103" spans="2:3" x14ac:dyDescent="0.35">
      <c r="B103" s="72"/>
      <c r="C103" s="115"/>
    </row>
    <row r="104" spans="2:3" x14ac:dyDescent="0.35">
      <c r="B104" s="72"/>
      <c r="C104" s="4"/>
    </row>
    <row r="105" spans="2:3" x14ac:dyDescent="0.35">
      <c r="B105" s="73"/>
      <c r="C105" s="59"/>
    </row>
    <row r="106" spans="2:3" x14ac:dyDescent="0.35">
      <c r="B106" s="73"/>
      <c r="C106" s="4"/>
    </row>
    <row r="107" spans="2:3" x14ac:dyDescent="0.35">
      <c r="B107" s="73"/>
      <c r="C107" s="57"/>
    </row>
    <row r="108" spans="2:3" x14ac:dyDescent="0.35">
      <c r="B108" s="72"/>
      <c r="C108" s="34"/>
    </row>
    <row r="109" spans="2:3" x14ac:dyDescent="0.35">
      <c r="B109" s="72"/>
      <c r="C109" s="115"/>
    </row>
    <row r="110" spans="2:3" x14ac:dyDescent="0.35">
      <c r="B110" s="72"/>
      <c r="C110" s="115"/>
    </row>
    <row r="111" spans="2:3" x14ac:dyDescent="0.35">
      <c r="B111" s="73"/>
      <c r="C111" s="115"/>
    </row>
    <row r="112" spans="2:3" x14ac:dyDescent="0.35">
      <c r="B112" s="72"/>
      <c r="C112" s="115"/>
    </row>
    <row r="113" spans="2:3" x14ac:dyDescent="0.35">
      <c r="B113" s="73"/>
      <c r="C113" s="115"/>
    </row>
    <row r="114" spans="2:3" x14ac:dyDescent="0.35">
      <c r="B114" s="74"/>
      <c r="C114" s="34"/>
    </row>
    <row r="115" spans="2:3" x14ac:dyDescent="0.35">
      <c r="B115" s="74"/>
      <c r="C115" s="34"/>
    </row>
    <row r="116" spans="2:3" x14ac:dyDescent="0.35">
      <c r="B116" s="72"/>
      <c r="C116" s="121"/>
    </row>
    <row r="117" spans="2:3" x14ac:dyDescent="0.35">
      <c r="B117" s="73"/>
      <c r="C117" s="121"/>
    </row>
    <row r="118" spans="2:3" x14ac:dyDescent="0.35">
      <c r="B118" s="72"/>
      <c r="C118" s="121"/>
    </row>
    <row r="119" spans="2:3" x14ac:dyDescent="0.35">
      <c r="B119" s="72"/>
      <c r="C119" s="121"/>
    </row>
    <row r="120" spans="2:3" x14ac:dyDescent="0.35">
      <c r="B120" s="72"/>
      <c r="C120" s="121"/>
    </row>
    <row r="121" spans="2:3" x14ac:dyDescent="0.35">
      <c r="B121" s="72"/>
      <c r="C121" s="121"/>
    </row>
  </sheetData>
  <mergeCells count="18">
    <mergeCell ref="C116:C121"/>
    <mergeCell ref="C109:C113"/>
    <mergeCell ref="C100:C103"/>
    <mergeCell ref="C77:C81"/>
    <mergeCell ref="C74:C75"/>
    <mergeCell ref="C96:C97"/>
    <mergeCell ref="C11:C12"/>
    <mergeCell ref="C70:C71"/>
    <mergeCell ref="C67:C68"/>
    <mergeCell ref="C61:C63"/>
    <mergeCell ref="C57:C58"/>
    <mergeCell ref="C53:C54"/>
    <mergeCell ref="C48:C49"/>
    <mergeCell ref="C46:C47"/>
    <mergeCell ref="C35:C43"/>
    <mergeCell ref="C31:C32"/>
    <mergeCell ref="C23:C26"/>
    <mergeCell ref="C14:C1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promptTitle="SELECCIÓN DE ESPECIALIDAD" prompt="Seleccione la especialidad" xr:uid="{00000000-0002-0000-0600-000000000000}">
          <x14:formula1>
            <xm:f>'C:\Users\jalfaroa.DOMINIOMEP\Desktop\[Evaluación práctica profesional Español.xlsx]especialidades 2025'!#REF!</xm:f>
          </x14:formula1>
          <xm:sqref>C11 F23 C23 C28 C31 C51:C53 C76:C77 C45:C46 C65 C70 C14 C85:C87 C116 C91:C92 C109 B108 F13 F20</xm:sqref>
        </x14:dataValidation>
        <x14:dataValidation type="list" allowBlank="1" showInputMessage="1" showErrorMessage="1" promptTitle="SELECCIÓN DE ESPECIALIDAD" prompt="Seleccione la especialidad" xr:uid="{00000000-0002-0000-0600-000001000000}">
          <x14:formula1>
            <xm:f>'C:\Users\Luis Fernando\Downloads\fwdoferta2025ctpscorveccaribe\[Procedimiento selección especialidades técnicas para el curso lectivo 2025 CTP Padre Roberto Evans.xlsx]especialidades 2025'!#REF!</xm:f>
          </x14:formula1>
          <xm:sqref>F22 C93 C56:C57 C66 C83 C89</xm:sqref>
        </x14:dataValidation>
        <x14:dataValidation type="list" allowBlank="1" showInputMessage="1" showErrorMessage="1" promptTitle="SELECCIÓN DE ESPECIALIDAD" prompt="Seleccione la especialidad" xr:uid="{00000000-0002-0000-0600-000002000000}">
          <x14:formula1>
            <xm:f>'C:\Users\Luis Fernando\Downloads\fwdoferta2025ctpscorveccaribe\[Procedimiento selección especialidades técnicas para el curso lectivo 2025 Cindea La Florida.xlsx]especialidades 2025'!#REF!</xm:f>
          </x14:formula1>
          <xm:sqref>F16 C33</xm:sqref>
        </x14:dataValidation>
        <x14:dataValidation type="list" allowBlank="1" showInputMessage="1" showErrorMessage="1" promptTitle="SELECCIÓN DE ESPECIALIDAD" prompt="Seleccione la especialidad" xr:uid="{00000000-0002-0000-0600-000003000000}">
          <x14:formula1>
            <xm:f>'C:\Users\Luis Fernando\Downloads\fwdoferta2025ctpscorveccaribe\[Procedimiento selección especialidades técnicas para el curso lectivo 2025 CTP Las Palmitas.xlsx]especialidades 2025'!#REF!</xm:f>
          </x14:formula1>
          <xm:sqref>C88 C55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filterMode="1"/>
  <dimension ref="A1:F227"/>
  <sheetViews>
    <sheetView topLeftCell="A147" workbookViewId="0">
      <selection activeCell="H156" sqref="H156"/>
    </sheetView>
  </sheetViews>
  <sheetFormatPr baseColWidth="10" defaultColWidth="9.1796875" defaultRowHeight="14.5" x14ac:dyDescent="0.35"/>
  <cols>
    <col min="1" max="1" width="14" style="13" bestFit="1" customWidth="1"/>
    <col min="2" max="2" width="45.81640625" style="14" bestFit="1" customWidth="1"/>
    <col min="3" max="3" width="28.7265625" style="14" customWidth="1"/>
    <col min="4" max="4" width="17.1796875" style="14" customWidth="1"/>
    <col min="5" max="5" width="8.81640625" style="14" customWidth="1"/>
    <col min="6" max="6" width="36.26953125" style="14" customWidth="1"/>
    <col min="7" max="16384" width="9.1796875" style="14"/>
  </cols>
  <sheetData>
    <row r="1" spans="1:6" ht="15" thickBot="1" x14ac:dyDescent="0.4"/>
    <row r="2" spans="1:6" x14ac:dyDescent="0.35">
      <c r="A2" s="122" t="s">
        <v>19</v>
      </c>
      <c r="B2" s="124" t="s">
        <v>1</v>
      </c>
      <c r="C2" s="126" t="s">
        <v>0</v>
      </c>
      <c r="D2" s="124" t="s">
        <v>20</v>
      </c>
      <c r="F2" s="15"/>
    </row>
    <row r="3" spans="1:6" ht="15" hidden="1" thickBot="1" x14ac:dyDescent="0.4">
      <c r="A3" s="123"/>
      <c r="B3" s="125"/>
      <c r="C3" s="127"/>
      <c r="D3" s="125"/>
    </row>
    <row r="4" spans="1:6" hidden="1" x14ac:dyDescent="0.35">
      <c r="A4" s="16" t="s">
        <v>21</v>
      </c>
      <c r="B4" s="17" t="s">
        <v>22</v>
      </c>
      <c r="C4" s="18" t="s">
        <v>23</v>
      </c>
      <c r="D4" s="19" t="s">
        <v>24</v>
      </c>
    </row>
    <row r="5" spans="1:6" x14ac:dyDescent="0.35">
      <c r="A5" s="16" t="s">
        <v>25</v>
      </c>
      <c r="B5" s="20" t="s">
        <v>26</v>
      </c>
      <c r="C5" s="21" t="s">
        <v>23</v>
      </c>
      <c r="D5" s="22" t="s">
        <v>24</v>
      </c>
    </row>
    <row r="6" spans="1:6" ht="15.5" hidden="1" x14ac:dyDescent="0.35">
      <c r="A6" s="16" t="s">
        <v>21</v>
      </c>
      <c r="B6" s="20" t="s">
        <v>27</v>
      </c>
      <c r="C6" s="23" t="s">
        <v>28</v>
      </c>
      <c r="D6" s="22" t="s">
        <v>29</v>
      </c>
    </row>
    <row r="7" spans="1:6" ht="15.5" x14ac:dyDescent="0.35">
      <c r="A7" s="16" t="s">
        <v>25</v>
      </c>
      <c r="B7" s="20" t="s">
        <v>30</v>
      </c>
      <c r="C7" s="23" t="s">
        <v>28</v>
      </c>
      <c r="D7" s="22" t="s">
        <v>29</v>
      </c>
    </row>
    <row r="8" spans="1:6" hidden="1" x14ac:dyDescent="0.35">
      <c r="A8" s="16" t="s">
        <v>21</v>
      </c>
      <c r="B8" s="20" t="s">
        <v>31</v>
      </c>
      <c r="C8" s="21" t="s">
        <v>32</v>
      </c>
      <c r="D8" s="22" t="s">
        <v>33</v>
      </c>
    </row>
    <row r="9" spans="1:6" x14ac:dyDescent="0.35">
      <c r="A9" s="16" t="s">
        <v>25</v>
      </c>
      <c r="B9" s="20" t="s">
        <v>34</v>
      </c>
      <c r="C9" s="21" t="s">
        <v>32</v>
      </c>
      <c r="D9" s="22" t="s">
        <v>33</v>
      </c>
    </row>
    <row r="10" spans="1:6" hidden="1" x14ac:dyDescent="0.35">
      <c r="A10" s="16" t="s">
        <v>21</v>
      </c>
      <c r="B10" s="20" t="s">
        <v>35</v>
      </c>
      <c r="C10" s="21" t="s">
        <v>36</v>
      </c>
      <c r="D10" s="22" t="s">
        <v>37</v>
      </c>
    </row>
    <row r="11" spans="1:6" x14ac:dyDescent="0.35">
      <c r="A11" s="16" t="s">
        <v>25</v>
      </c>
      <c r="B11" s="20" t="s">
        <v>38</v>
      </c>
      <c r="C11" s="21" t="s">
        <v>36</v>
      </c>
      <c r="D11" s="22" t="s">
        <v>37</v>
      </c>
    </row>
    <row r="12" spans="1:6" hidden="1" x14ac:dyDescent="0.35">
      <c r="A12" s="16" t="s">
        <v>21</v>
      </c>
      <c r="B12" s="20" t="s">
        <v>39</v>
      </c>
      <c r="C12" s="21" t="s">
        <v>40</v>
      </c>
      <c r="D12" s="22" t="s">
        <v>41</v>
      </c>
    </row>
    <row r="13" spans="1:6" hidden="1" x14ac:dyDescent="0.35">
      <c r="A13" s="16" t="s">
        <v>21</v>
      </c>
      <c r="B13" s="20" t="s">
        <v>42</v>
      </c>
      <c r="C13" s="21" t="s">
        <v>43</v>
      </c>
      <c r="D13" s="22" t="s">
        <v>44</v>
      </c>
    </row>
    <row r="14" spans="1:6" hidden="1" x14ac:dyDescent="0.35">
      <c r="A14" s="16" t="s">
        <v>21</v>
      </c>
      <c r="B14" s="20" t="s">
        <v>45</v>
      </c>
      <c r="C14" s="21" t="s">
        <v>32</v>
      </c>
      <c r="D14" s="22" t="s">
        <v>46</v>
      </c>
    </row>
    <row r="15" spans="1:6" hidden="1" x14ac:dyDescent="0.35">
      <c r="A15" s="16" t="s">
        <v>21</v>
      </c>
      <c r="B15" s="20" t="s">
        <v>47</v>
      </c>
      <c r="C15" s="21" t="s">
        <v>36</v>
      </c>
      <c r="D15" s="22" t="s">
        <v>37</v>
      </c>
    </row>
    <row r="16" spans="1:6" x14ac:dyDescent="0.35">
      <c r="A16" s="16" t="s">
        <v>25</v>
      </c>
      <c r="B16" s="20" t="s">
        <v>48</v>
      </c>
      <c r="C16" s="21" t="s">
        <v>36</v>
      </c>
      <c r="D16" s="22" t="s">
        <v>37</v>
      </c>
    </row>
    <row r="17" spans="1:4" hidden="1" x14ac:dyDescent="0.35">
      <c r="A17" s="16" t="s">
        <v>21</v>
      </c>
      <c r="B17" s="20" t="s">
        <v>49</v>
      </c>
      <c r="C17" s="21" t="s">
        <v>3</v>
      </c>
      <c r="D17" s="22" t="s">
        <v>50</v>
      </c>
    </row>
    <row r="18" spans="1:4" x14ac:dyDescent="0.35">
      <c r="A18" s="16" t="s">
        <v>25</v>
      </c>
      <c r="B18" s="20" t="s">
        <v>51</v>
      </c>
      <c r="C18" s="21" t="s">
        <v>3</v>
      </c>
      <c r="D18" s="22" t="s">
        <v>50</v>
      </c>
    </row>
    <row r="19" spans="1:4" ht="15.5" hidden="1" x14ac:dyDescent="0.35">
      <c r="A19" s="16" t="s">
        <v>21</v>
      </c>
      <c r="B19" s="20" t="s">
        <v>52</v>
      </c>
      <c r="C19" s="23" t="s">
        <v>28</v>
      </c>
      <c r="D19" s="22" t="s">
        <v>53</v>
      </c>
    </row>
    <row r="20" spans="1:4" hidden="1" x14ac:dyDescent="0.35">
      <c r="A20" s="16" t="s">
        <v>21</v>
      </c>
      <c r="B20" s="20" t="s">
        <v>54</v>
      </c>
      <c r="C20" s="21" t="s">
        <v>43</v>
      </c>
      <c r="D20" s="22" t="s">
        <v>55</v>
      </c>
    </row>
    <row r="21" spans="1:4" x14ac:dyDescent="0.35">
      <c r="A21" s="16" t="s">
        <v>25</v>
      </c>
      <c r="B21" s="20" t="s">
        <v>56</v>
      </c>
      <c r="C21" s="21" t="s">
        <v>43</v>
      </c>
      <c r="D21" s="22" t="s">
        <v>55</v>
      </c>
    </row>
    <row r="22" spans="1:4" hidden="1" x14ac:dyDescent="0.35">
      <c r="A22" s="16" t="s">
        <v>21</v>
      </c>
      <c r="B22" s="20" t="s">
        <v>57</v>
      </c>
      <c r="C22" s="21" t="s">
        <v>58</v>
      </c>
      <c r="D22" s="22" t="s">
        <v>58</v>
      </c>
    </row>
    <row r="23" spans="1:4" hidden="1" x14ac:dyDescent="0.35">
      <c r="A23" s="16" t="s">
        <v>21</v>
      </c>
      <c r="B23" s="20" t="s">
        <v>59</v>
      </c>
      <c r="C23" s="21" t="s">
        <v>3</v>
      </c>
      <c r="D23" s="22" t="s">
        <v>50</v>
      </c>
    </row>
    <row r="24" spans="1:4" hidden="1" x14ac:dyDescent="0.35">
      <c r="A24" s="16" t="s">
        <v>21</v>
      </c>
      <c r="B24" s="20" t="s">
        <v>60</v>
      </c>
      <c r="C24" s="21" t="s">
        <v>36</v>
      </c>
      <c r="D24" s="22" t="s">
        <v>37</v>
      </c>
    </row>
    <row r="25" spans="1:4" x14ac:dyDescent="0.35">
      <c r="A25" s="16" t="s">
        <v>25</v>
      </c>
      <c r="B25" s="20" t="s">
        <v>61</v>
      </c>
      <c r="C25" s="21" t="s">
        <v>36</v>
      </c>
      <c r="D25" s="22" t="s">
        <v>37</v>
      </c>
    </row>
    <row r="26" spans="1:4" hidden="1" x14ac:dyDescent="0.35">
      <c r="A26" s="16" t="s">
        <v>21</v>
      </c>
      <c r="B26" s="20" t="s">
        <v>62</v>
      </c>
      <c r="C26" s="21" t="s">
        <v>63</v>
      </c>
      <c r="D26" s="22" t="s">
        <v>64</v>
      </c>
    </row>
    <row r="27" spans="1:4" x14ac:dyDescent="0.35">
      <c r="A27" s="16" t="s">
        <v>25</v>
      </c>
      <c r="B27" s="20" t="s">
        <v>65</v>
      </c>
      <c r="C27" s="21" t="s">
        <v>63</v>
      </c>
      <c r="D27" s="22" t="s">
        <v>64</v>
      </c>
    </row>
    <row r="28" spans="1:4" hidden="1" x14ac:dyDescent="0.35">
      <c r="A28" s="16" t="s">
        <v>21</v>
      </c>
      <c r="B28" s="20" t="s">
        <v>66</v>
      </c>
      <c r="C28" s="21" t="s">
        <v>32</v>
      </c>
      <c r="D28" s="22" t="s">
        <v>33</v>
      </c>
    </row>
    <row r="29" spans="1:4" x14ac:dyDescent="0.35">
      <c r="A29" s="16" t="s">
        <v>25</v>
      </c>
      <c r="B29" s="20" t="s">
        <v>67</v>
      </c>
      <c r="C29" s="21" t="s">
        <v>32</v>
      </c>
      <c r="D29" s="22" t="s">
        <v>33</v>
      </c>
    </row>
    <row r="30" spans="1:4" hidden="1" x14ac:dyDescent="0.35">
      <c r="A30" s="16" t="s">
        <v>21</v>
      </c>
      <c r="B30" s="20" t="s">
        <v>68</v>
      </c>
      <c r="C30" s="21" t="s">
        <v>69</v>
      </c>
      <c r="D30" s="22" t="s">
        <v>70</v>
      </c>
    </row>
    <row r="31" spans="1:4" x14ac:dyDescent="0.35">
      <c r="A31" s="16" t="s">
        <v>25</v>
      </c>
      <c r="B31" s="20" t="s">
        <v>71</v>
      </c>
      <c r="C31" s="21" t="s">
        <v>69</v>
      </c>
      <c r="D31" s="22" t="s">
        <v>70</v>
      </c>
    </row>
    <row r="32" spans="1:4" ht="15.5" hidden="1" x14ac:dyDescent="0.35">
      <c r="A32" s="16" t="s">
        <v>21</v>
      </c>
      <c r="B32" s="20" t="s">
        <v>72</v>
      </c>
      <c r="C32" s="23" t="s">
        <v>28</v>
      </c>
      <c r="D32" s="22" t="s">
        <v>29</v>
      </c>
    </row>
    <row r="33" spans="1:4" ht="15.5" x14ac:dyDescent="0.35">
      <c r="A33" s="16" t="s">
        <v>25</v>
      </c>
      <c r="B33" s="20" t="s">
        <v>73</v>
      </c>
      <c r="C33" s="23" t="s">
        <v>28</v>
      </c>
      <c r="D33" s="22" t="s">
        <v>29</v>
      </c>
    </row>
    <row r="34" spans="1:4" x14ac:dyDescent="0.35">
      <c r="A34" s="16" t="s">
        <v>25</v>
      </c>
      <c r="B34" s="20" t="s">
        <v>74</v>
      </c>
      <c r="C34" s="21" t="s">
        <v>3</v>
      </c>
      <c r="D34" s="22" t="s">
        <v>50</v>
      </c>
    </row>
    <row r="35" spans="1:4" hidden="1" x14ac:dyDescent="0.35">
      <c r="A35" s="16" t="s">
        <v>21</v>
      </c>
      <c r="B35" s="20" t="s">
        <v>75</v>
      </c>
      <c r="C35" s="21" t="s">
        <v>76</v>
      </c>
      <c r="D35" s="22" t="s">
        <v>77</v>
      </c>
    </row>
    <row r="36" spans="1:4" x14ac:dyDescent="0.35">
      <c r="A36" s="16" t="s">
        <v>25</v>
      </c>
      <c r="B36" s="20" t="s">
        <v>78</v>
      </c>
      <c r="C36" s="21" t="s">
        <v>76</v>
      </c>
      <c r="D36" s="22" t="s">
        <v>77</v>
      </c>
    </row>
    <row r="37" spans="1:4" ht="15.5" hidden="1" x14ac:dyDescent="0.35">
      <c r="A37" s="16" t="s">
        <v>21</v>
      </c>
      <c r="B37" s="20" t="s">
        <v>79</v>
      </c>
      <c r="C37" s="23" t="s">
        <v>28</v>
      </c>
      <c r="D37" s="22" t="s">
        <v>24</v>
      </c>
    </row>
    <row r="38" spans="1:4" ht="15.5" x14ac:dyDescent="0.35">
      <c r="A38" s="16" t="s">
        <v>25</v>
      </c>
      <c r="B38" s="20" t="s">
        <v>80</v>
      </c>
      <c r="C38" s="23" t="s">
        <v>28</v>
      </c>
      <c r="D38" s="22" t="s">
        <v>24</v>
      </c>
    </row>
    <row r="39" spans="1:4" hidden="1" x14ac:dyDescent="0.35">
      <c r="A39" s="16" t="s">
        <v>21</v>
      </c>
      <c r="B39" s="20" t="s">
        <v>81</v>
      </c>
      <c r="C39" s="21" t="s">
        <v>3</v>
      </c>
      <c r="D39" s="22" t="s">
        <v>50</v>
      </c>
    </row>
    <row r="40" spans="1:4" x14ac:dyDescent="0.35">
      <c r="A40" s="16" t="s">
        <v>25</v>
      </c>
      <c r="B40" s="20" t="s">
        <v>82</v>
      </c>
      <c r="C40" s="21" t="s">
        <v>3</v>
      </c>
      <c r="D40" s="22" t="s">
        <v>50</v>
      </c>
    </row>
    <row r="41" spans="1:4" hidden="1" x14ac:dyDescent="0.35">
      <c r="A41" s="16" t="s">
        <v>21</v>
      </c>
      <c r="B41" s="20" t="s">
        <v>83</v>
      </c>
      <c r="C41" s="21" t="s">
        <v>23</v>
      </c>
      <c r="D41" s="22" t="s">
        <v>24</v>
      </c>
    </row>
    <row r="42" spans="1:4" x14ac:dyDescent="0.35">
      <c r="A42" s="16" t="s">
        <v>25</v>
      </c>
      <c r="B42" s="20" t="s">
        <v>84</v>
      </c>
      <c r="C42" s="21" t="s">
        <v>23</v>
      </c>
      <c r="D42" s="22" t="s">
        <v>24</v>
      </c>
    </row>
    <row r="43" spans="1:4" hidden="1" x14ac:dyDescent="0.35">
      <c r="A43" s="16" t="s">
        <v>21</v>
      </c>
      <c r="B43" s="20" t="s">
        <v>85</v>
      </c>
      <c r="C43" s="21" t="s">
        <v>58</v>
      </c>
      <c r="D43" s="22" t="s">
        <v>58</v>
      </c>
    </row>
    <row r="44" spans="1:4" hidden="1" x14ac:dyDescent="0.35">
      <c r="A44" s="16" t="s">
        <v>21</v>
      </c>
      <c r="B44" s="20" t="s">
        <v>86</v>
      </c>
      <c r="C44" s="21" t="s">
        <v>87</v>
      </c>
      <c r="D44" s="22" t="s">
        <v>88</v>
      </c>
    </row>
    <row r="45" spans="1:4" x14ac:dyDescent="0.35">
      <c r="A45" s="16" t="s">
        <v>25</v>
      </c>
      <c r="B45" s="20" t="s">
        <v>89</v>
      </c>
      <c r="C45" s="21" t="s">
        <v>87</v>
      </c>
      <c r="D45" s="22" t="s">
        <v>88</v>
      </c>
    </row>
    <row r="46" spans="1:4" hidden="1" x14ac:dyDescent="0.35">
      <c r="A46" s="16" t="s">
        <v>21</v>
      </c>
      <c r="B46" s="20" t="s">
        <v>90</v>
      </c>
      <c r="C46" s="21" t="s">
        <v>32</v>
      </c>
      <c r="D46" s="22" t="s">
        <v>91</v>
      </c>
    </row>
    <row r="47" spans="1:4" hidden="1" x14ac:dyDescent="0.35">
      <c r="A47" s="16" t="s">
        <v>21</v>
      </c>
      <c r="B47" s="20" t="s">
        <v>92</v>
      </c>
      <c r="C47" s="21" t="s">
        <v>23</v>
      </c>
      <c r="D47" s="22" t="s">
        <v>93</v>
      </c>
    </row>
    <row r="48" spans="1:4" hidden="1" x14ac:dyDescent="0.35">
      <c r="A48" s="16" t="s">
        <v>21</v>
      </c>
      <c r="B48" s="20" t="s">
        <v>94</v>
      </c>
      <c r="C48" s="21" t="s">
        <v>23</v>
      </c>
      <c r="D48" s="22" t="s">
        <v>93</v>
      </c>
    </row>
    <row r="49" spans="1:4" x14ac:dyDescent="0.35">
      <c r="A49" s="16" t="s">
        <v>25</v>
      </c>
      <c r="B49" s="20" t="s">
        <v>95</v>
      </c>
      <c r="C49" s="21" t="s">
        <v>23</v>
      </c>
      <c r="D49" s="22" t="s">
        <v>93</v>
      </c>
    </row>
    <row r="50" spans="1:4" hidden="1" x14ac:dyDescent="0.35">
      <c r="A50" s="16" t="s">
        <v>21</v>
      </c>
      <c r="B50" s="20" t="s">
        <v>96</v>
      </c>
      <c r="C50" s="21" t="s">
        <v>76</v>
      </c>
      <c r="D50" s="22" t="s">
        <v>77</v>
      </c>
    </row>
    <row r="51" spans="1:4" x14ac:dyDescent="0.35">
      <c r="A51" s="16" t="s">
        <v>25</v>
      </c>
      <c r="B51" s="20" t="s">
        <v>97</v>
      </c>
      <c r="C51" s="21" t="s">
        <v>76</v>
      </c>
      <c r="D51" s="22" t="s">
        <v>77</v>
      </c>
    </row>
    <row r="52" spans="1:4" hidden="1" x14ac:dyDescent="0.35">
      <c r="A52" s="16" t="s">
        <v>21</v>
      </c>
      <c r="B52" s="20" t="s">
        <v>98</v>
      </c>
      <c r="C52" s="21" t="s">
        <v>99</v>
      </c>
      <c r="D52" s="22" t="s">
        <v>100</v>
      </c>
    </row>
    <row r="53" spans="1:4" x14ac:dyDescent="0.35">
      <c r="A53" s="16" t="s">
        <v>25</v>
      </c>
      <c r="B53" s="20" t="s">
        <v>101</v>
      </c>
      <c r="C53" s="21" t="s">
        <v>99</v>
      </c>
      <c r="D53" s="22" t="s">
        <v>100</v>
      </c>
    </row>
    <row r="54" spans="1:4" hidden="1" x14ac:dyDescent="0.35">
      <c r="A54" s="16" t="s">
        <v>21</v>
      </c>
      <c r="B54" s="20" t="s">
        <v>102</v>
      </c>
      <c r="C54" s="21" t="s">
        <v>58</v>
      </c>
      <c r="D54" s="22" t="s">
        <v>58</v>
      </c>
    </row>
    <row r="55" spans="1:4" hidden="1" x14ac:dyDescent="0.35">
      <c r="A55" s="16" t="s">
        <v>21</v>
      </c>
      <c r="B55" s="20" t="s">
        <v>103</v>
      </c>
      <c r="C55" s="21" t="s">
        <v>32</v>
      </c>
      <c r="D55" s="22" t="s">
        <v>46</v>
      </c>
    </row>
    <row r="56" spans="1:4" hidden="1" x14ac:dyDescent="0.35">
      <c r="A56" s="16" t="s">
        <v>21</v>
      </c>
      <c r="B56" s="20" t="s">
        <v>104</v>
      </c>
      <c r="C56" s="21" t="s">
        <v>36</v>
      </c>
      <c r="D56" s="22" t="s">
        <v>37</v>
      </c>
    </row>
    <row r="57" spans="1:4" hidden="1" x14ac:dyDescent="0.35">
      <c r="A57" s="16" t="s">
        <v>21</v>
      </c>
      <c r="B57" s="20" t="s">
        <v>105</v>
      </c>
      <c r="C57" s="21" t="s">
        <v>99</v>
      </c>
      <c r="D57" s="22" t="s">
        <v>100</v>
      </c>
    </row>
    <row r="58" spans="1:4" x14ac:dyDescent="0.35">
      <c r="A58" s="16" t="s">
        <v>25</v>
      </c>
      <c r="B58" s="20" t="s">
        <v>106</v>
      </c>
      <c r="C58" s="21" t="s">
        <v>99</v>
      </c>
      <c r="D58" s="22" t="s">
        <v>100</v>
      </c>
    </row>
    <row r="59" spans="1:4" hidden="1" x14ac:dyDescent="0.35">
      <c r="A59" s="16" t="s">
        <v>21</v>
      </c>
      <c r="B59" s="20" t="s">
        <v>107</v>
      </c>
      <c r="C59" s="21" t="s">
        <v>32</v>
      </c>
      <c r="D59" s="22" t="s">
        <v>91</v>
      </c>
    </row>
    <row r="60" spans="1:4" x14ac:dyDescent="0.35">
      <c r="A60" s="16" t="s">
        <v>25</v>
      </c>
      <c r="B60" s="20" t="s">
        <v>108</v>
      </c>
      <c r="C60" s="21" t="s">
        <v>32</v>
      </c>
      <c r="D60" s="22" t="s">
        <v>91</v>
      </c>
    </row>
    <row r="61" spans="1:4" hidden="1" x14ac:dyDescent="0.35">
      <c r="A61" s="16" t="s">
        <v>21</v>
      </c>
      <c r="B61" s="20" t="s">
        <v>109</v>
      </c>
      <c r="C61" s="21" t="s">
        <v>87</v>
      </c>
      <c r="D61" s="22" t="s">
        <v>110</v>
      </c>
    </row>
    <row r="62" spans="1:4" hidden="1" x14ac:dyDescent="0.35">
      <c r="A62" s="16" t="s">
        <v>21</v>
      </c>
      <c r="B62" s="20" t="s">
        <v>111</v>
      </c>
      <c r="C62" s="21" t="s">
        <v>99</v>
      </c>
      <c r="D62" s="22" t="s">
        <v>100</v>
      </c>
    </row>
    <row r="63" spans="1:4" hidden="1" x14ac:dyDescent="0.35">
      <c r="A63" s="16" t="s">
        <v>21</v>
      </c>
      <c r="B63" s="20" t="s">
        <v>112</v>
      </c>
      <c r="C63" s="21" t="s">
        <v>58</v>
      </c>
      <c r="D63" s="22" t="s">
        <v>58</v>
      </c>
    </row>
    <row r="64" spans="1:4" hidden="1" x14ac:dyDescent="0.35">
      <c r="A64" s="16" t="s">
        <v>21</v>
      </c>
      <c r="B64" s="17" t="s">
        <v>113</v>
      </c>
      <c r="C64" s="24" t="s">
        <v>40</v>
      </c>
      <c r="D64" s="22" t="s">
        <v>41</v>
      </c>
    </row>
    <row r="65" spans="1:4" x14ac:dyDescent="0.35">
      <c r="A65" s="16" t="s">
        <v>25</v>
      </c>
      <c r="B65" s="20" t="s">
        <v>114</v>
      </c>
      <c r="C65" s="21" t="s">
        <v>40</v>
      </c>
      <c r="D65" s="22" t="s">
        <v>41</v>
      </c>
    </row>
    <row r="66" spans="1:4" hidden="1" x14ac:dyDescent="0.35">
      <c r="A66" s="16" t="s">
        <v>21</v>
      </c>
      <c r="B66" s="20" t="s">
        <v>115</v>
      </c>
      <c r="C66" s="21" t="s">
        <v>69</v>
      </c>
      <c r="D66" s="22" t="s">
        <v>70</v>
      </c>
    </row>
    <row r="67" spans="1:4" hidden="1" x14ac:dyDescent="0.35">
      <c r="A67" s="16" t="s">
        <v>21</v>
      </c>
      <c r="B67" s="20" t="s">
        <v>116</v>
      </c>
      <c r="C67" s="21" t="s">
        <v>63</v>
      </c>
      <c r="D67" s="22" t="s">
        <v>117</v>
      </c>
    </row>
    <row r="68" spans="1:4" x14ac:dyDescent="0.35">
      <c r="A68" s="16" t="s">
        <v>25</v>
      </c>
      <c r="B68" s="20" t="s">
        <v>118</v>
      </c>
      <c r="C68" s="21" t="s">
        <v>63</v>
      </c>
      <c r="D68" s="22" t="s">
        <v>117</v>
      </c>
    </row>
    <row r="69" spans="1:4" hidden="1" x14ac:dyDescent="0.35">
      <c r="A69" s="16" t="s">
        <v>21</v>
      </c>
      <c r="B69" s="20" t="s">
        <v>119</v>
      </c>
      <c r="C69" s="21" t="s">
        <v>32</v>
      </c>
      <c r="D69" s="22" t="s">
        <v>46</v>
      </c>
    </row>
    <row r="70" spans="1:4" x14ac:dyDescent="0.35">
      <c r="A70" s="16" t="s">
        <v>25</v>
      </c>
      <c r="B70" s="20" t="s">
        <v>120</v>
      </c>
      <c r="C70" s="21" t="s">
        <v>32</v>
      </c>
      <c r="D70" s="22" t="s">
        <v>46</v>
      </c>
    </row>
    <row r="71" spans="1:4" hidden="1" x14ac:dyDescent="0.35">
      <c r="A71" s="16" t="s">
        <v>21</v>
      </c>
      <c r="B71" s="20" t="s">
        <v>121</v>
      </c>
      <c r="C71" s="21" t="s">
        <v>43</v>
      </c>
      <c r="D71" s="22" t="s">
        <v>44</v>
      </c>
    </row>
    <row r="72" spans="1:4" hidden="1" x14ac:dyDescent="0.35">
      <c r="A72" s="16" t="s">
        <v>21</v>
      </c>
      <c r="B72" s="20" t="s">
        <v>122</v>
      </c>
      <c r="C72" s="21" t="s">
        <v>40</v>
      </c>
      <c r="D72" s="22" t="s">
        <v>123</v>
      </c>
    </row>
    <row r="73" spans="1:4" x14ac:dyDescent="0.35">
      <c r="A73" s="16" t="s">
        <v>25</v>
      </c>
      <c r="B73" s="20" t="s">
        <v>124</v>
      </c>
      <c r="C73" s="21" t="s">
        <v>40</v>
      </c>
      <c r="D73" s="22" t="s">
        <v>123</v>
      </c>
    </row>
    <row r="74" spans="1:4" hidden="1" x14ac:dyDescent="0.35">
      <c r="A74" s="16" t="s">
        <v>21</v>
      </c>
      <c r="B74" s="20" t="s">
        <v>125</v>
      </c>
      <c r="C74" s="21" t="s">
        <v>76</v>
      </c>
      <c r="D74" s="22" t="s">
        <v>77</v>
      </c>
    </row>
    <row r="75" spans="1:4" x14ac:dyDescent="0.35">
      <c r="A75" s="16" t="s">
        <v>25</v>
      </c>
      <c r="B75" s="20" t="s">
        <v>126</v>
      </c>
      <c r="C75" s="21" t="s">
        <v>76</v>
      </c>
      <c r="D75" s="22" t="s">
        <v>77</v>
      </c>
    </row>
    <row r="76" spans="1:4" hidden="1" x14ac:dyDescent="0.35">
      <c r="A76" s="16" t="s">
        <v>21</v>
      </c>
      <c r="B76" s="20" t="s">
        <v>127</v>
      </c>
      <c r="C76" s="21" t="s">
        <v>32</v>
      </c>
      <c r="D76" s="22" t="s">
        <v>46</v>
      </c>
    </row>
    <row r="77" spans="1:4" hidden="1" x14ac:dyDescent="0.35">
      <c r="A77" s="16" t="s">
        <v>21</v>
      </c>
      <c r="B77" s="25" t="s">
        <v>128</v>
      </c>
      <c r="C77" s="21" t="s">
        <v>76</v>
      </c>
      <c r="D77" s="22" t="s">
        <v>77</v>
      </c>
    </row>
    <row r="78" spans="1:4" hidden="1" x14ac:dyDescent="0.35">
      <c r="A78" s="16" t="s">
        <v>21</v>
      </c>
      <c r="B78" s="20" t="s">
        <v>129</v>
      </c>
      <c r="C78" s="21" t="s">
        <v>58</v>
      </c>
      <c r="D78" s="22" t="s">
        <v>58</v>
      </c>
    </row>
    <row r="79" spans="1:4" x14ac:dyDescent="0.35">
      <c r="A79" s="16" t="s">
        <v>25</v>
      </c>
      <c r="B79" s="20" t="s">
        <v>130</v>
      </c>
      <c r="C79" s="21" t="s">
        <v>58</v>
      </c>
      <c r="D79" s="22" t="s">
        <v>58</v>
      </c>
    </row>
    <row r="80" spans="1:4" hidden="1" x14ac:dyDescent="0.35">
      <c r="A80" s="16" t="s">
        <v>21</v>
      </c>
      <c r="B80" s="20" t="s">
        <v>131</v>
      </c>
      <c r="C80" s="21" t="s">
        <v>23</v>
      </c>
      <c r="D80" s="22" t="s">
        <v>93</v>
      </c>
    </row>
    <row r="81" spans="1:4" x14ac:dyDescent="0.35">
      <c r="A81" s="16" t="s">
        <v>25</v>
      </c>
      <c r="B81" s="20" t="s">
        <v>132</v>
      </c>
      <c r="C81" s="21" t="s">
        <v>23</v>
      </c>
      <c r="D81" s="22" t="s">
        <v>93</v>
      </c>
    </row>
    <row r="82" spans="1:4" hidden="1" x14ac:dyDescent="0.35">
      <c r="A82" s="16" t="s">
        <v>21</v>
      </c>
      <c r="B82" s="20" t="s">
        <v>133</v>
      </c>
      <c r="C82" s="21" t="s">
        <v>3</v>
      </c>
      <c r="D82" s="22" t="s">
        <v>50</v>
      </c>
    </row>
    <row r="83" spans="1:4" x14ac:dyDescent="0.35">
      <c r="A83" s="16" t="s">
        <v>25</v>
      </c>
      <c r="B83" s="20" t="s">
        <v>134</v>
      </c>
      <c r="C83" s="21" t="s">
        <v>3</v>
      </c>
      <c r="D83" s="22" t="s">
        <v>50</v>
      </c>
    </row>
    <row r="84" spans="1:4" hidden="1" x14ac:dyDescent="0.35">
      <c r="A84" s="16" t="s">
        <v>21</v>
      </c>
      <c r="B84" s="20" t="s">
        <v>135</v>
      </c>
      <c r="C84" s="21" t="s">
        <v>63</v>
      </c>
      <c r="D84" s="22" t="s">
        <v>117</v>
      </c>
    </row>
    <row r="85" spans="1:4" x14ac:dyDescent="0.35">
      <c r="A85" s="16" t="s">
        <v>25</v>
      </c>
      <c r="B85" s="20" t="s">
        <v>136</v>
      </c>
      <c r="C85" s="21" t="s">
        <v>63</v>
      </c>
      <c r="D85" s="22" t="s">
        <v>117</v>
      </c>
    </row>
    <row r="86" spans="1:4" hidden="1" x14ac:dyDescent="0.35">
      <c r="A86" s="16" t="s">
        <v>21</v>
      </c>
      <c r="B86" s="20" t="s">
        <v>137</v>
      </c>
      <c r="C86" s="21" t="s">
        <v>87</v>
      </c>
      <c r="D86" s="22" t="s">
        <v>138</v>
      </c>
    </row>
    <row r="87" spans="1:4" x14ac:dyDescent="0.35">
      <c r="A87" s="16" t="s">
        <v>25</v>
      </c>
      <c r="B87" s="20" t="s">
        <v>139</v>
      </c>
      <c r="C87" s="21" t="s">
        <v>87</v>
      </c>
      <c r="D87" s="22" t="s">
        <v>138</v>
      </c>
    </row>
    <row r="88" spans="1:4" hidden="1" x14ac:dyDescent="0.35">
      <c r="A88" s="16" t="s">
        <v>21</v>
      </c>
      <c r="B88" s="20" t="s">
        <v>140</v>
      </c>
      <c r="C88" s="21" t="s">
        <v>3</v>
      </c>
      <c r="D88" s="22" t="s">
        <v>50</v>
      </c>
    </row>
    <row r="89" spans="1:4" hidden="1" x14ac:dyDescent="0.35">
      <c r="A89" s="16" t="s">
        <v>21</v>
      </c>
      <c r="B89" s="20" t="s">
        <v>141</v>
      </c>
      <c r="C89" s="21" t="s">
        <v>23</v>
      </c>
      <c r="D89" s="22" t="s">
        <v>88</v>
      </c>
    </row>
    <row r="90" spans="1:4" x14ac:dyDescent="0.35">
      <c r="A90" s="16" t="s">
        <v>25</v>
      </c>
      <c r="B90" s="20" t="s">
        <v>142</v>
      </c>
      <c r="C90" s="21" t="s">
        <v>23</v>
      </c>
      <c r="D90" s="22" t="s">
        <v>88</v>
      </c>
    </row>
    <row r="91" spans="1:4" hidden="1" x14ac:dyDescent="0.35">
      <c r="A91" s="16" t="s">
        <v>21</v>
      </c>
      <c r="B91" s="20" t="s">
        <v>143</v>
      </c>
      <c r="C91" s="21" t="s">
        <v>36</v>
      </c>
      <c r="D91" s="22" t="s">
        <v>37</v>
      </c>
    </row>
    <row r="92" spans="1:4" x14ac:dyDescent="0.35">
      <c r="A92" s="16" t="s">
        <v>25</v>
      </c>
      <c r="B92" s="20" t="s">
        <v>144</v>
      </c>
      <c r="C92" s="21" t="s">
        <v>36</v>
      </c>
      <c r="D92" s="22" t="s">
        <v>37</v>
      </c>
    </row>
    <row r="93" spans="1:4" hidden="1" x14ac:dyDescent="0.35">
      <c r="A93" s="16" t="s">
        <v>21</v>
      </c>
      <c r="B93" s="20" t="s">
        <v>145</v>
      </c>
      <c r="C93" s="21" t="s">
        <v>99</v>
      </c>
      <c r="D93" s="22" t="s">
        <v>146</v>
      </c>
    </row>
    <row r="94" spans="1:4" x14ac:dyDescent="0.35">
      <c r="A94" s="16" t="s">
        <v>25</v>
      </c>
      <c r="B94" s="20" t="s">
        <v>147</v>
      </c>
      <c r="C94" s="21" t="s">
        <v>99</v>
      </c>
      <c r="D94" s="22" t="s">
        <v>146</v>
      </c>
    </row>
    <row r="95" spans="1:4" hidden="1" x14ac:dyDescent="0.35">
      <c r="A95" s="16" t="s">
        <v>21</v>
      </c>
      <c r="B95" s="20" t="s">
        <v>148</v>
      </c>
      <c r="C95" s="21" t="s">
        <v>36</v>
      </c>
      <c r="D95" s="22" t="s">
        <v>37</v>
      </c>
    </row>
    <row r="96" spans="1:4" x14ac:dyDescent="0.35">
      <c r="A96" s="16" t="s">
        <v>25</v>
      </c>
      <c r="B96" s="20" t="s">
        <v>149</v>
      </c>
      <c r="C96" s="21" t="s">
        <v>36</v>
      </c>
      <c r="D96" s="22" t="s">
        <v>37</v>
      </c>
    </row>
    <row r="97" spans="1:4" hidden="1" x14ac:dyDescent="0.35">
      <c r="A97" s="16" t="s">
        <v>21</v>
      </c>
      <c r="B97" s="20" t="s">
        <v>150</v>
      </c>
      <c r="C97" s="21" t="s">
        <v>36</v>
      </c>
      <c r="D97" s="22" t="s">
        <v>37</v>
      </c>
    </row>
    <row r="98" spans="1:4" hidden="1" x14ac:dyDescent="0.35">
      <c r="A98" s="16" t="s">
        <v>21</v>
      </c>
      <c r="B98" s="20" t="s">
        <v>151</v>
      </c>
      <c r="C98" s="21" t="s">
        <v>32</v>
      </c>
      <c r="D98" s="22" t="s">
        <v>91</v>
      </c>
    </row>
    <row r="99" spans="1:4" ht="15.5" hidden="1" x14ac:dyDescent="0.35">
      <c r="A99" s="16" t="s">
        <v>21</v>
      </c>
      <c r="B99" s="25" t="s">
        <v>152</v>
      </c>
      <c r="C99" s="26" t="s">
        <v>28</v>
      </c>
      <c r="D99" s="22" t="s">
        <v>53</v>
      </c>
    </row>
    <row r="100" spans="1:4" hidden="1" x14ac:dyDescent="0.35">
      <c r="A100" s="16" t="s">
        <v>21</v>
      </c>
      <c r="B100" s="20" t="s">
        <v>153</v>
      </c>
      <c r="C100" s="21" t="s">
        <v>154</v>
      </c>
      <c r="D100" s="22" t="s">
        <v>155</v>
      </c>
    </row>
    <row r="101" spans="1:4" hidden="1" x14ac:dyDescent="0.35">
      <c r="A101" s="16" t="s">
        <v>21</v>
      </c>
      <c r="B101" s="20" t="s">
        <v>156</v>
      </c>
      <c r="C101" s="21" t="s">
        <v>23</v>
      </c>
      <c r="D101" s="22" t="s">
        <v>93</v>
      </c>
    </row>
    <row r="102" spans="1:4" hidden="1" x14ac:dyDescent="0.35">
      <c r="A102" s="16" t="s">
        <v>21</v>
      </c>
      <c r="B102" s="20" t="s">
        <v>157</v>
      </c>
      <c r="C102" s="21" t="s">
        <v>99</v>
      </c>
      <c r="D102" s="22" t="s">
        <v>158</v>
      </c>
    </row>
    <row r="103" spans="1:4" x14ac:dyDescent="0.35">
      <c r="A103" s="16" t="s">
        <v>25</v>
      </c>
      <c r="B103" s="20" t="s">
        <v>159</v>
      </c>
      <c r="C103" s="21" t="s">
        <v>99</v>
      </c>
      <c r="D103" s="22" t="s">
        <v>158</v>
      </c>
    </row>
    <row r="104" spans="1:4" hidden="1" x14ac:dyDescent="0.35">
      <c r="A104" s="16" t="s">
        <v>21</v>
      </c>
      <c r="B104" s="20" t="s">
        <v>160</v>
      </c>
      <c r="C104" s="21" t="s">
        <v>40</v>
      </c>
      <c r="D104" s="22" t="s">
        <v>41</v>
      </c>
    </row>
    <row r="105" spans="1:4" x14ac:dyDescent="0.35">
      <c r="A105" s="16" t="s">
        <v>25</v>
      </c>
      <c r="B105" s="20" t="s">
        <v>161</v>
      </c>
      <c r="C105" s="21" t="s">
        <v>40</v>
      </c>
      <c r="D105" s="22" t="s">
        <v>41</v>
      </c>
    </row>
    <row r="106" spans="1:4" hidden="1" x14ac:dyDescent="0.35">
      <c r="A106" s="16" t="s">
        <v>21</v>
      </c>
      <c r="B106" s="20" t="s">
        <v>162</v>
      </c>
      <c r="C106" s="21" t="s">
        <v>43</v>
      </c>
      <c r="D106" s="22" t="s">
        <v>44</v>
      </c>
    </row>
    <row r="107" spans="1:4" x14ac:dyDescent="0.35">
      <c r="A107" s="16" t="s">
        <v>25</v>
      </c>
      <c r="B107" s="20" t="s">
        <v>163</v>
      </c>
      <c r="C107" s="24" t="s">
        <v>43</v>
      </c>
      <c r="D107" s="22" t="s">
        <v>44</v>
      </c>
    </row>
    <row r="108" spans="1:4" ht="15.5" hidden="1" x14ac:dyDescent="0.35">
      <c r="A108" s="16" t="s">
        <v>21</v>
      </c>
      <c r="B108" s="20" t="s">
        <v>164</v>
      </c>
      <c r="C108" s="23" t="s">
        <v>28</v>
      </c>
      <c r="D108" s="22" t="s">
        <v>53</v>
      </c>
    </row>
    <row r="109" spans="1:4" ht="15.5" x14ac:dyDescent="0.35">
      <c r="A109" s="16" t="s">
        <v>25</v>
      </c>
      <c r="B109" s="20" t="s">
        <v>165</v>
      </c>
      <c r="C109" s="26" t="s">
        <v>28</v>
      </c>
      <c r="D109" s="22" t="s">
        <v>53</v>
      </c>
    </row>
    <row r="110" spans="1:4" hidden="1" x14ac:dyDescent="0.35">
      <c r="A110" s="16" t="s">
        <v>21</v>
      </c>
      <c r="B110" s="20" t="s">
        <v>166</v>
      </c>
      <c r="C110" s="21" t="s">
        <v>43</v>
      </c>
      <c r="D110" s="22" t="s">
        <v>55</v>
      </c>
    </row>
    <row r="111" spans="1:4" x14ac:dyDescent="0.35">
      <c r="A111" s="16" t="s">
        <v>25</v>
      </c>
      <c r="B111" s="20" t="s">
        <v>167</v>
      </c>
      <c r="C111" s="21" t="s">
        <v>43</v>
      </c>
      <c r="D111" s="22" t="s">
        <v>55</v>
      </c>
    </row>
    <row r="112" spans="1:4" hidden="1" x14ac:dyDescent="0.35">
      <c r="A112" s="16" t="s">
        <v>21</v>
      </c>
      <c r="B112" s="20" t="s">
        <v>168</v>
      </c>
      <c r="C112" s="21" t="s">
        <v>43</v>
      </c>
      <c r="D112" s="22" t="s">
        <v>55</v>
      </c>
    </row>
    <row r="113" spans="1:4" x14ac:dyDescent="0.35">
      <c r="A113" s="16" t="s">
        <v>25</v>
      </c>
      <c r="B113" s="20" t="s">
        <v>169</v>
      </c>
      <c r="C113" s="21" t="s">
        <v>43</v>
      </c>
      <c r="D113" s="22" t="s">
        <v>55</v>
      </c>
    </row>
    <row r="114" spans="1:4" hidden="1" x14ac:dyDescent="0.35">
      <c r="A114" s="16" t="s">
        <v>21</v>
      </c>
      <c r="B114" s="20" t="s">
        <v>170</v>
      </c>
      <c r="C114" s="21" t="s">
        <v>40</v>
      </c>
      <c r="D114" s="22" t="s">
        <v>41</v>
      </c>
    </row>
    <row r="115" spans="1:4" x14ac:dyDescent="0.35">
      <c r="A115" s="16" t="s">
        <v>25</v>
      </c>
      <c r="B115" s="20" t="s">
        <v>171</v>
      </c>
      <c r="C115" s="21" t="s">
        <v>40</v>
      </c>
      <c r="D115" s="22" t="s">
        <v>41</v>
      </c>
    </row>
    <row r="116" spans="1:4" hidden="1" x14ac:dyDescent="0.35">
      <c r="A116" s="16" t="s">
        <v>21</v>
      </c>
      <c r="B116" s="20" t="s">
        <v>172</v>
      </c>
      <c r="C116" s="21" t="s">
        <v>99</v>
      </c>
      <c r="D116" s="22" t="s">
        <v>100</v>
      </c>
    </row>
    <row r="117" spans="1:4" x14ac:dyDescent="0.35">
      <c r="A117" s="16" t="s">
        <v>25</v>
      </c>
      <c r="B117" s="20" t="s">
        <v>173</v>
      </c>
      <c r="C117" s="21" t="s">
        <v>99</v>
      </c>
      <c r="D117" s="22" t="s">
        <v>100</v>
      </c>
    </row>
    <row r="118" spans="1:4" hidden="1" x14ac:dyDescent="0.35">
      <c r="A118" s="16" t="s">
        <v>21</v>
      </c>
      <c r="B118" s="20" t="s">
        <v>174</v>
      </c>
      <c r="C118" s="21" t="s">
        <v>87</v>
      </c>
      <c r="D118" s="22" t="s">
        <v>138</v>
      </c>
    </row>
    <row r="119" spans="1:4" hidden="1" x14ac:dyDescent="0.35">
      <c r="A119" s="16" t="s">
        <v>21</v>
      </c>
      <c r="B119" s="20" t="s">
        <v>175</v>
      </c>
      <c r="C119" s="21" t="s">
        <v>36</v>
      </c>
      <c r="D119" s="22" t="s">
        <v>37</v>
      </c>
    </row>
    <row r="120" spans="1:4" hidden="1" x14ac:dyDescent="0.35">
      <c r="A120" s="16" t="s">
        <v>21</v>
      </c>
      <c r="B120" s="20" t="s">
        <v>176</v>
      </c>
      <c r="C120" s="21" t="s">
        <v>58</v>
      </c>
      <c r="D120" s="22" t="s">
        <v>58</v>
      </c>
    </row>
    <row r="121" spans="1:4" hidden="1" x14ac:dyDescent="0.35">
      <c r="A121" s="16" t="s">
        <v>21</v>
      </c>
      <c r="B121" s="20" t="s">
        <v>177</v>
      </c>
      <c r="C121" s="21" t="s">
        <v>36</v>
      </c>
      <c r="D121" s="22" t="s">
        <v>37</v>
      </c>
    </row>
    <row r="122" spans="1:4" x14ac:dyDescent="0.35">
      <c r="A122" s="16" t="s">
        <v>25</v>
      </c>
      <c r="B122" s="20" t="s">
        <v>178</v>
      </c>
      <c r="C122" s="21" t="s">
        <v>36</v>
      </c>
      <c r="D122" s="22" t="s">
        <v>37</v>
      </c>
    </row>
    <row r="123" spans="1:4" hidden="1" x14ac:dyDescent="0.35">
      <c r="A123" s="16" t="s">
        <v>21</v>
      </c>
      <c r="B123" s="20" t="s">
        <v>179</v>
      </c>
      <c r="C123" s="21" t="s">
        <v>154</v>
      </c>
      <c r="D123" s="22" t="s">
        <v>155</v>
      </c>
    </row>
    <row r="124" spans="1:4" hidden="1" x14ac:dyDescent="0.35">
      <c r="A124" s="16" t="s">
        <v>21</v>
      </c>
      <c r="B124" s="20" t="s">
        <v>180</v>
      </c>
      <c r="C124" s="21" t="s">
        <v>23</v>
      </c>
      <c r="D124" s="22" t="s">
        <v>93</v>
      </c>
    </row>
    <row r="125" spans="1:4" x14ac:dyDescent="0.35">
      <c r="A125" s="16" t="s">
        <v>25</v>
      </c>
      <c r="B125" s="20" t="s">
        <v>181</v>
      </c>
      <c r="C125" s="21" t="s">
        <v>23</v>
      </c>
      <c r="D125" s="22" t="s">
        <v>93</v>
      </c>
    </row>
    <row r="126" spans="1:4" hidden="1" x14ac:dyDescent="0.35">
      <c r="A126" s="16" t="s">
        <v>21</v>
      </c>
      <c r="B126" s="20" t="s">
        <v>182</v>
      </c>
      <c r="C126" s="21" t="s">
        <v>40</v>
      </c>
      <c r="D126" s="22" t="s">
        <v>41</v>
      </c>
    </row>
    <row r="127" spans="1:4" x14ac:dyDescent="0.35">
      <c r="A127" s="16" t="s">
        <v>25</v>
      </c>
      <c r="B127" s="20" t="s">
        <v>183</v>
      </c>
      <c r="C127" s="21" t="s">
        <v>40</v>
      </c>
      <c r="D127" s="22" t="s">
        <v>41</v>
      </c>
    </row>
    <row r="128" spans="1:4" hidden="1" x14ac:dyDescent="0.35">
      <c r="A128" s="16" t="s">
        <v>21</v>
      </c>
      <c r="B128" s="20" t="s">
        <v>184</v>
      </c>
      <c r="C128" s="21" t="s">
        <v>23</v>
      </c>
      <c r="D128" s="22" t="s">
        <v>93</v>
      </c>
    </row>
    <row r="129" spans="1:4" x14ac:dyDescent="0.35">
      <c r="A129" s="16" t="s">
        <v>25</v>
      </c>
      <c r="B129" s="20" t="s">
        <v>185</v>
      </c>
      <c r="C129" s="21" t="s">
        <v>23</v>
      </c>
      <c r="D129" s="22" t="s">
        <v>93</v>
      </c>
    </row>
    <row r="130" spans="1:4" hidden="1" x14ac:dyDescent="0.35">
      <c r="A130" s="16" t="s">
        <v>21</v>
      </c>
      <c r="B130" s="20" t="s">
        <v>186</v>
      </c>
      <c r="C130" s="21" t="s">
        <v>99</v>
      </c>
      <c r="D130" s="22" t="s">
        <v>100</v>
      </c>
    </row>
    <row r="131" spans="1:4" hidden="1" x14ac:dyDescent="0.35">
      <c r="A131" s="16" t="s">
        <v>21</v>
      </c>
      <c r="B131" s="20" t="s">
        <v>187</v>
      </c>
      <c r="C131" s="21" t="s">
        <v>99</v>
      </c>
      <c r="D131" s="22" t="s">
        <v>100</v>
      </c>
    </row>
    <row r="132" spans="1:4" hidden="1" x14ac:dyDescent="0.35">
      <c r="A132" s="16" t="s">
        <v>21</v>
      </c>
      <c r="B132" s="20" t="s">
        <v>188</v>
      </c>
      <c r="C132" s="21" t="s">
        <v>76</v>
      </c>
      <c r="D132" s="22" t="s">
        <v>64</v>
      </c>
    </row>
    <row r="133" spans="1:4" x14ac:dyDescent="0.35">
      <c r="A133" s="16" t="s">
        <v>25</v>
      </c>
      <c r="B133" s="20" t="s">
        <v>189</v>
      </c>
      <c r="C133" s="21" t="s">
        <v>76</v>
      </c>
      <c r="D133" s="22" t="s">
        <v>64</v>
      </c>
    </row>
    <row r="134" spans="1:4" hidden="1" x14ac:dyDescent="0.35">
      <c r="A134" s="16" t="s">
        <v>21</v>
      </c>
      <c r="B134" s="20" t="s">
        <v>190</v>
      </c>
      <c r="C134" s="21" t="s">
        <v>99</v>
      </c>
      <c r="D134" s="22" t="s">
        <v>100</v>
      </c>
    </row>
    <row r="135" spans="1:4" x14ac:dyDescent="0.35">
      <c r="A135" s="16" t="s">
        <v>25</v>
      </c>
      <c r="B135" s="20" t="s">
        <v>191</v>
      </c>
      <c r="C135" s="21" t="s">
        <v>99</v>
      </c>
      <c r="D135" s="22" t="s">
        <v>100</v>
      </c>
    </row>
    <row r="136" spans="1:4" x14ac:dyDescent="0.35">
      <c r="A136" s="16" t="s">
        <v>25</v>
      </c>
      <c r="B136" s="20" t="s">
        <v>192</v>
      </c>
      <c r="C136" s="21" t="s">
        <v>43</v>
      </c>
      <c r="D136" s="22" t="s">
        <v>55</v>
      </c>
    </row>
    <row r="137" spans="1:4" hidden="1" x14ac:dyDescent="0.35">
      <c r="A137" s="16" t="s">
        <v>21</v>
      </c>
      <c r="B137" s="20" t="s">
        <v>193</v>
      </c>
      <c r="C137" s="21" t="s">
        <v>43</v>
      </c>
      <c r="D137" s="22" t="s">
        <v>55</v>
      </c>
    </row>
    <row r="138" spans="1:4" hidden="1" x14ac:dyDescent="0.35">
      <c r="A138" s="16" t="s">
        <v>21</v>
      </c>
      <c r="B138" s="20" t="s">
        <v>194</v>
      </c>
      <c r="C138" s="21" t="s">
        <v>154</v>
      </c>
      <c r="D138" s="22" t="s">
        <v>155</v>
      </c>
    </row>
    <row r="139" spans="1:4" x14ac:dyDescent="0.35">
      <c r="A139" s="16" t="s">
        <v>25</v>
      </c>
      <c r="B139" s="20" t="s">
        <v>195</v>
      </c>
      <c r="C139" s="21" t="s">
        <v>154</v>
      </c>
      <c r="D139" s="22" t="s">
        <v>155</v>
      </c>
    </row>
    <row r="140" spans="1:4" hidden="1" x14ac:dyDescent="0.35">
      <c r="A140" s="16" t="s">
        <v>21</v>
      </c>
      <c r="B140" s="20" t="s">
        <v>196</v>
      </c>
      <c r="C140" s="21" t="s">
        <v>23</v>
      </c>
      <c r="D140" s="22" t="s">
        <v>88</v>
      </c>
    </row>
    <row r="141" spans="1:4" x14ac:dyDescent="0.35">
      <c r="A141" s="16" t="s">
        <v>25</v>
      </c>
      <c r="B141" s="20" t="s">
        <v>197</v>
      </c>
      <c r="C141" s="21" t="s">
        <v>23</v>
      </c>
      <c r="D141" s="22" t="s">
        <v>88</v>
      </c>
    </row>
    <row r="142" spans="1:4" hidden="1" x14ac:dyDescent="0.35">
      <c r="A142" s="16" t="s">
        <v>21</v>
      </c>
      <c r="B142" s="20" t="s">
        <v>198</v>
      </c>
      <c r="C142" s="21" t="s">
        <v>87</v>
      </c>
      <c r="D142" s="22" t="s">
        <v>138</v>
      </c>
    </row>
    <row r="143" spans="1:4" x14ac:dyDescent="0.35">
      <c r="A143" s="16" t="s">
        <v>25</v>
      </c>
      <c r="B143" s="20" t="s">
        <v>199</v>
      </c>
      <c r="C143" s="21" t="s">
        <v>87</v>
      </c>
      <c r="D143" s="22" t="s">
        <v>138</v>
      </c>
    </row>
    <row r="144" spans="1:4" hidden="1" x14ac:dyDescent="0.35">
      <c r="A144" s="16" t="s">
        <v>21</v>
      </c>
      <c r="B144" s="20" t="s">
        <v>200</v>
      </c>
      <c r="C144" s="21" t="s">
        <v>32</v>
      </c>
      <c r="D144" s="22" t="s">
        <v>91</v>
      </c>
    </row>
    <row r="145" spans="1:4" x14ac:dyDescent="0.35">
      <c r="A145" s="16" t="s">
        <v>25</v>
      </c>
      <c r="B145" s="20" t="s">
        <v>201</v>
      </c>
      <c r="C145" s="21" t="s">
        <v>32</v>
      </c>
      <c r="D145" s="22" t="s">
        <v>91</v>
      </c>
    </row>
    <row r="146" spans="1:4" hidden="1" x14ac:dyDescent="0.35">
      <c r="A146" s="16" t="s">
        <v>21</v>
      </c>
      <c r="B146" s="20" t="s">
        <v>202</v>
      </c>
      <c r="C146" s="21" t="s">
        <v>63</v>
      </c>
      <c r="D146" s="22" t="s">
        <v>117</v>
      </c>
    </row>
    <row r="147" spans="1:4" x14ac:dyDescent="0.35">
      <c r="A147" s="16" t="s">
        <v>25</v>
      </c>
      <c r="B147" s="20" t="s">
        <v>203</v>
      </c>
      <c r="C147" s="21" t="s">
        <v>63</v>
      </c>
      <c r="D147" s="22" t="s">
        <v>117</v>
      </c>
    </row>
    <row r="148" spans="1:4" hidden="1" x14ac:dyDescent="0.35">
      <c r="A148" s="16" t="s">
        <v>21</v>
      </c>
      <c r="B148" s="20" t="s">
        <v>204</v>
      </c>
      <c r="C148" s="21" t="s">
        <v>69</v>
      </c>
      <c r="D148" s="22" t="s">
        <v>70</v>
      </c>
    </row>
    <row r="149" spans="1:4" hidden="1" x14ac:dyDescent="0.35">
      <c r="A149" s="16" t="s">
        <v>21</v>
      </c>
      <c r="B149" s="20" t="s">
        <v>205</v>
      </c>
      <c r="C149" s="21" t="s">
        <v>40</v>
      </c>
      <c r="D149" s="22" t="s">
        <v>41</v>
      </c>
    </row>
    <row r="150" spans="1:4" x14ac:dyDescent="0.35">
      <c r="A150" s="16" t="s">
        <v>25</v>
      </c>
      <c r="B150" s="20" t="s">
        <v>206</v>
      </c>
      <c r="C150" s="21" t="s">
        <v>40</v>
      </c>
      <c r="D150" s="22" t="s">
        <v>41</v>
      </c>
    </row>
    <row r="151" spans="1:4" hidden="1" x14ac:dyDescent="0.35">
      <c r="A151" s="16" t="s">
        <v>21</v>
      </c>
      <c r="B151" s="20" t="s">
        <v>207</v>
      </c>
      <c r="C151" s="21" t="s">
        <v>40</v>
      </c>
      <c r="D151" s="22" t="s">
        <v>41</v>
      </c>
    </row>
    <row r="152" spans="1:4" x14ac:dyDescent="0.35">
      <c r="A152" s="16" t="s">
        <v>25</v>
      </c>
      <c r="B152" s="20" t="s">
        <v>208</v>
      </c>
      <c r="C152" s="21" t="s">
        <v>40</v>
      </c>
      <c r="D152" s="22" t="s">
        <v>41</v>
      </c>
    </row>
    <row r="153" spans="1:4" hidden="1" x14ac:dyDescent="0.35">
      <c r="A153" s="16" t="s">
        <v>21</v>
      </c>
      <c r="B153" s="20" t="s">
        <v>209</v>
      </c>
      <c r="C153" s="21" t="s">
        <v>63</v>
      </c>
      <c r="D153" s="22" t="s">
        <v>117</v>
      </c>
    </row>
    <row r="154" spans="1:4" x14ac:dyDescent="0.35">
      <c r="A154" s="16" t="s">
        <v>25</v>
      </c>
      <c r="B154" s="20" t="s">
        <v>210</v>
      </c>
      <c r="C154" s="21" t="s">
        <v>63</v>
      </c>
      <c r="D154" s="22" t="s">
        <v>117</v>
      </c>
    </row>
    <row r="155" spans="1:4" hidden="1" x14ac:dyDescent="0.35">
      <c r="A155" s="16" t="s">
        <v>21</v>
      </c>
      <c r="B155" s="20" t="s">
        <v>211</v>
      </c>
      <c r="C155" s="21" t="s">
        <v>43</v>
      </c>
      <c r="D155" s="22" t="s">
        <v>44</v>
      </c>
    </row>
    <row r="156" spans="1:4" x14ac:dyDescent="0.35">
      <c r="A156" s="16" t="s">
        <v>25</v>
      </c>
      <c r="B156" s="20" t="s">
        <v>212</v>
      </c>
      <c r="C156" s="21" t="s">
        <v>43</v>
      </c>
      <c r="D156" s="22" t="s">
        <v>44</v>
      </c>
    </row>
    <row r="157" spans="1:4" hidden="1" x14ac:dyDescent="0.35">
      <c r="A157" s="16" t="s">
        <v>21</v>
      </c>
      <c r="B157" s="20" t="s">
        <v>213</v>
      </c>
      <c r="C157" s="21" t="s">
        <v>76</v>
      </c>
      <c r="D157" s="22" t="s">
        <v>77</v>
      </c>
    </row>
    <row r="158" spans="1:4" x14ac:dyDescent="0.35">
      <c r="A158" s="16" t="s">
        <v>25</v>
      </c>
      <c r="B158" s="20" t="s">
        <v>214</v>
      </c>
      <c r="C158" s="21" t="s">
        <v>76</v>
      </c>
      <c r="D158" s="22" t="s">
        <v>77</v>
      </c>
    </row>
    <row r="159" spans="1:4" hidden="1" x14ac:dyDescent="0.35">
      <c r="A159" s="16" t="s">
        <v>21</v>
      </c>
      <c r="B159" s="20" t="s">
        <v>215</v>
      </c>
      <c r="C159" s="21" t="s">
        <v>40</v>
      </c>
      <c r="D159" s="22" t="s">
        <v>216</v>
      </c>
    </row>
    <row r="160" spans="1:4" x14ac:dyDescent="0.35">
      <c r="A160" s="16" t="s">
        <v>25</v>
      </c>
      <c r="B160" s="20" t="s">
        <v>217</v>
      </c>
      <c r="C160" s="21" t="s">
        <v>40</v>
      </c>
      <c r="D160" s="22" t="s">
        <v>216</v>
      </c>
    </row>
    <row r="161" spans="1:4" hidden="1" x14ac:dyDescent="0.35">
      <c r="A161" s="16" t="s">
        <v>21</v>
      </c>
      <c r="B161" s="20" t="s">
        <v>218</v>
      </c>
      <c r="C161" s="21" t="s">
        <v>87</v>
      </c>
      <c r="D161" s="22" t="s">
        <v>110</v>
      </c>
    </row>
    <row r="162" spans="1:4" x14ac:dyDescent="0.35">
      <c r="A162" s="16" t="s">
        <v>25</v>
      </c>
      <c r="B162" s="20" t="s">
        <v>219</v>
      </c>
      <c r="C162" s="21" t="s">
        <v>87</v>
      </c>
      <c r="D162" s="22" t="s">
        <v>110</v>
      </c>
    </row>
    <row r="163" spans="1:4" hidden="1" x14ac:dyDescent="0.35">
      <c r="A163" s="16" t="s">
        <v>21</v>
      </c>
      <c r="B163" s="20" t="s">
        <v>220</v>
      </c>
      <c r="C163" s="21" t="s">
        <v>154</v>
      </c>
      <c r="D163" s="22" t="s">
        <v>155</v>
      </c>
    </row>
    <row r="164" spans="1:4" x14ac:dyDescent="0.35">
      <c r="A164" s="16" t="s">
        <v>25</v>
      </c>
      <c r="B164" s="20" t="s">
        <v>221</v>
      </c>
      <c r="C164" s="21" t="s">
        <v>154</v>
      </c>
      <c r="D164" s="22" t="s">
        <v>155</v>
      </c>
    </row>
    <row r="165" spans="1:4" hidden="1" x14ac:dyDescent="0.35">
      <c r="A165" s="16" t="s">
        <v>21</v>
      </c>
      <c r="B165" s="20" t="s">
        <v>222</v>
      </c>
      <c r="C165" s="21" t="s">
        <v>32</v>
      </c>
      <c r="D165" s="22" t="s">
        <v>33</v>
      </c>
    </row>
    <row r="166" spans="1:4" x14ac:dyDescent="0.35">
      <c r="A166" s="16" t="s">
        <v>25</v>
      </c>
      <c r="B166" s="20" t="s">
        <v>223</v>
      </c>
      <c r="C166" s="21" t="s">
        <v>32</v>
      </c>
      <c r="D166" s="22" t="s">
        <v>33</v>
      </c>
    </row>
    <row r="167" spans="1:4" hidden="1" x14ac:dyDescent="0.35">
      <c r="A167" s="16" t="s">
        <v>21</v>
      </c>
      <c r="B167" s="20" t="s">
        <v>224</v>
      </c>
      <c r="C167" s="21" t="s">
        <v>87</v>
      </c>
      <c r="D167" s="22" t="s">
        <v>138</v>
      </c>
    </row>
    <row r="168" spans="1:4" x14ac:dyDescent="0.35">
      <c r="A168" s="16" t="s">
        <v>25</v>
      </c>
      <c r="B168" s="20" t="s">
        <v>225</v>
      </c>
      <c r="C168" s="21" t="s">
        <v>87</v>
      </c>
      <c r="D168" s="22" t="s">
        <v>138</v>
      </c>
    </row>
    <row r="169" spans="1:4" hidden="1" x14ac:dyDescent="0.35">
      <c r="A169" s="16" t="s">
        <v>21</v>
      </c>
      <c r="B169" s="20" t="s">
        <v>226</v>
      </c>
      <c r="C169" s="21" t="s">
        <v>3</v>
      </c>
      <c r="D169" s="22" t="s">
        <v>50</v>
      </c>
    </row>
    <row r="170" spans="1:4" hidden="1" x14ac:dyDescent="0.35">
      <c r="A170" s="16" t="s">
        <v>21</v>
      </c>
      <c r="B170" s="20" t="s">
        <v>227</v>
      </c>
      <c r="C170" s="21" t="s">
        <v>36</v>
      </c>
      <c r="D170" s="22" t="s">
        <v>37</v>
      </c>
    </row>
    <row r="171" spans="1:4" hidden="1" x14ac:dyDescent="0.35">
      <c r="A171" s="16" t="s">
        <v>21</v>
      </c>
      <c r="B171" s="20" t="s">
        <v>228</v>
      </c>
      <c r="C171" s="21" t="s">
        <v>69</v>
      </c>
      <c r="D171" s="22" t="s">
        <v>70</v>
      </c>
    </row>
    <row r="172" spans="1:4" x14ac:dyDescent="0.35">
      <c r="A172" s="16" t="s">
        <v>25</v>
      </c>
      <c r="B172" s="20" t="s">
        <v>229</v>
      </c>
      <c r="C172" s="21" t="s">
        <v>69</v>
      </c>
      <c r="D172" s="22" t="s">
        <v>70</v>
      </c>
    </row>
    <row r="173" spans="1:4" hidden="1" x14ac:dyDescent="0.35">
      <c r="A173" s="16" t="s">
        <v>21</v>
      </c>
      <c r="B173" s="20" t="s">
        <v>230</v>
      </c>
      <c r="C173" s="21" t="s">
        <v>76</v>
      </c>
      <c r="D173" s="22" t="s">
        <v>77</v>
      </c>
    </row>
    <row r="174" spans="1:4" hidden="1" x14ac:dyDescent="0.35">
      <c r="A174" s="16" t="s">
        <v>21</v>
      </c>
      <c r="B174" s="20" t="s">
        <v>231</v>
      </c>
      <c r="C174" s="21" t="s">
        <v>3</v>
      </c>
      <c r="D174" s="22" t="s">
        <v>50</v>
      </c>
    </row>
    <row r="175" spans="1:4" hidden="1" x14ac:dyDescent="0.35">
      <c r="A175" s="16" t="s">
        <v>21</v>
      </c>
      <c r="B175" s="20" t="s">
        <v>232</v>
      </c>
      <c r="C175" s="21" t="s">
        <v>99</v>
      </c>
      <c r="D175" s="22" t="s">
        <v>100</v>
      </c>
    </row>
    <row r="176" spans="1:4" hidden="1" x14ac:dyDescent="0.35">
      <c r="A176" s="16" t="s">
        <v>21</v>
      </c>
      <c r="B176" s="20" t="s">
        <v>233</v>
      </c>
      <c r="C176" s="21" t="s">
        <v>40</v>
      </c>
      <c r="D176" s="22" t="s">
        <v>41</v>
      </c>
    </row>
    <row r="177" spans="1:4" x14ac:dyDescent="0.35">
      <c r="A177" s="16" t="s">
        <v>25</v>
      </c>
      <c r="B177" s="20" t="s">
        <v>234</v>
      </c>
      <c r="C177" s="21" t="s">
        <v>40</v>
      </c>
      <c r="D177" s="22" t="s">
        <v>41</v>
      </c>
    </row>
    <row r="178" spans="1:4" hidden="1" x14ac:dyDescent="0.35">
      <c r="A178" s="16" t="s">
        <v>21</v>
      </c>
      <c r="B178" s="20" t="s">
        <v>235</v>
      </c>
      <c r="C178" s="21" t="s">
        <v>63</v>
      </c>
      <c r="D178" s="22" t="s">
        <v>117</v>
      </c>
    </row>
    <row r="179" spans="1:4" x14ac:dyDescent="0.35">
      <c r="A179" s="16" t="s">
        <v>25</v>
      </c>
      <c r="B179" s="20" t="s">
        <v>236</v>
      </c>
      <c r="C179" s="21" t="s">
        <v>63</v>
      </c>
      <c r="D179" s="22" t="s">
        <v>117</v>
      </c>
    </row>
    <row r="180" spans="1:4" hidden="1" x14ac:dyDescent="0.35">
      <c r="A180" s="16" t="s">
        <v>21</v>
      </c>
      <c r="B180" s="20" t="s">
        <v>237</v>
      </c>
      <c r="C180" s="21" t="s">
        <v>58</v>
      </c>
      <c r="D180" s="22" t="s">
        <v>58</v>
      </c>
    </row>
    <row r="181" spans="1:4" x14ac:dyDescent="0.35">
      <c r="A181" s="16" t="s">
        <v>25</v>
      </c>
      <c r="B181" s="20" t="s">
        <v>238</v>
      </c>
      <c r="C181" s="21" t="s">
        <v>58</v>
      </c>
      <c r="D181" s="22" t="s">
        <v>58</v>
      </c>
    </row>
    <row r="182" spans="1:4" hidden="1" x14ac:dyDescent="0.35">
      <c r="A182" s="16" t="s">
        <v>21</v>
      </c>
      <c r="B182" s="20" t="s">
        <v>239</v>
      </c>
      <c r="C182" s="21" t="s">
        <v>36</v>
      </c>
      <c r="D182" s="22" t="s">
        <v>37</v>
      </c>
    </row>
    <row r="183" spans="1:4" x14ac:dyDescent="0.35">
      <c r="A183" s="16" t="s">
        <v>25</v>
      </c>
      <c r="B183" s="20" t="s">
        <v>240</v>
      </c>
      <c r="C183" s="21" t="s">
        <v>36</v>
      </c>
      <c r="D183" s="22" t="s">
        <v>37</v>
      </c>
    </row>
    <row r="184" spans="1:4" hidden="1" x14ac:dyDescent="0.35">
      <c r="A184" s="16" t="s">
        <v>21</v>
      </c>
      <c r="B184" s="20" t="s">
        <v>241</v>
      </c>
      <c r="C184" s="21" t="s">
        <v>3</v>
      </c>
      <c r="D184" s="22" t="s">
        <v>50</v>
      </c>
    </row>
    <row r="185" spans="1:4" x14ac:dyDescent="0.35">
      <c r="A185" s="16" t="s">
        <v>25</v>
      </c>
      <c r="B185" s="20" t="s">
        <v>242</v>
      </c>
      <c r="C185" s="21" t="s">
        <v>3</v>
      </c>
      <c r="D185" s="22" t="s">
        <v>50</v>
      </c>
    </row>
    <row r="186" spans="1:4" hidden="1" x14ac:dyDescent="0.35">
      <c r="A186" s="16" t="s">
        <v>21</v>
      </c>
      <c r="B186" s="20" t="s">
        <v>243</v>
      </c>
      <c r="C186" s="21" t="s">
        <v>99</v>
      </c>
      <c r="D186" s="22" t="s">
        <v>146</v>
      </c>
    </row>
    <row r="187" spans="1:4" x14ac:dyDescent="0.35">
      <c r="A187" s="16" t="s">
        <v>25</v>
      </c>
      <c r="B187" s="20" t="s">
        <v>244</v>
      </c>
      <c r="C187" s="21" t="s">
        <v>99</v>
      </c>
      <c r="D187" s="22" t="s">
        <v>146</v>
      </c>
    </row>
    <row r="188" spans="1:4" hidden="1" x14ac:dyDescent="0.35">
      <c r="A188" s="16" t="s">
        <v>21</v>
      </c>
      <c r="B188" s="20" t="s">
        <v>245</v>
      </c>
      <c r="C188" s="21" t="s">
        <v>58</v>
      </c>
      <c r="D188" s="22" t="s">
        <v>58</v>
      </c>
    </row>
    <row r="189" spans="1:4" x14ac:dyDescent="0.35">
      <c r="A189" s="16" t="s">
        <v>25</v>
      </c>
      <c r="B189" s="20" t="s">
        <v>246</v>
      </c>
      <c r="C189" s="21" t="s">
        <v>58</v>
      </c>
      <c r="D189" s="22" t="s">
        <v>58</v>
      </c>
    </row>
    <row r="190" spans="1:4" hidden="1" x14ac:dyDescent="0.35">
      <c r="A190" s="16" t="s">
        <v>21</v>
      </c>
      <c r="B190" s="20" t="s">
        <v>247</v>
      </c>
      <c r="C190" s="21" t="s">
        <v>3</v>
      </c>
      <c r="D190" s="22" t="s">
        <v>50</v>
      </c>
    </row>
    <row r="191" spans="1:4" x14ac:dyDescent="0.35">
      <c r="A191" s="16" t="s">
        <v>25</v>
      </c>
      <c r="B191" s="20" t="s">
        <v>248</v>
      </c>
      <c r="C191" s="21" t="s">
        <v>3</v>
      </c>
      <c r="D191" s="22" t="s">
        <v>50</v>
      </c>
    </row>
    <row r="192" spans="1:4" hidden="1" x14ac:dyDescent="0.35">
      <c r="A192" s="16" t="s">
        <v>21</v>
      </c>
      <c r="B192" s="20" t="s">
        <v>249</v>
      </c>
      <c r="C192" s="21" t="s">
        <v>3</v>
      </c>
      <c r="D192" s="22" t="s">
        <v>50</v>
      </c>
    </row>
    <row r="193" spans="1:4" hidden="1" x14ac:dyDescent="0.35">
      <c r="A193" s="16" t="s">
        <v>21</v>
      </c>
      <c r="B193" s="20" t="s">
        <v>250</v>
      </c>
      <c r="C193" s="21" t="s">
        <v>32</v>
      </c>
      <c r="D193" s="22" t="s">
        <v>46</v>
      </c>
    </row>
    <row r="194" spans="1:4" x14ac:dyDescent="0.35">
      <c r="A194" s="16" t="s">
        <v>25</v>
      </c>
      <c r="B194" s="20" t="s">
        <v>251</v>
      </c>
      <c r="C194" s="21" t="s">
        <v>32</v>
      </c>
      <c r="D194" s="22" t="s">
        <v>46</v>
      </c>
    </row>
    <row r="195" spans="1:4" hidden="1" x14ac:dyDescent="0.35">
      <c r="A195" s="16" t="s">
        <v>21</v>
      </c>
      <c r="B195" s="20" t="s">
        <v>252</v>
      </c>
      <c r="C195" s="21" t="s">
        <v>32</v>
      </c>
      <c r="D195" s="22" t="s">
        <v>91</v>
      </c>
    </row>
    <row r="196" spans="1:4" hidden="1" x14ac:dyDescent="0.35">
      <c r="A196" s="16" t="s">
        <v>21</v>
      </c>
      <c r="B196" s="20" t="s">
        <v>253</v>
      </c>
      <c r="C196" s="21" t="s">
        <v>23</v>
      </c>
      <c r="D196" s="22" t="s">
        <v>24</v>
      </c>
    </row>
    <row r="197" spans="1:4" x14ac:dyDescent="0.35">
      <c r="A197" s="16" t="s">
        <v>25</v>
      </c>
      <c r="B197" s="20" t="s">
        <v>254</v>
      </c>
      <c r="C197" s="21" t="s">
        <v>23</v>
      </c>
      <c r="D197" s="22" t="s">
        <v>24</v>
      </c>
    </row>
    <row r="198" spans="1:4" hidden="1" x14ac:dyDescent="0.35">
      <c r="A198" s="16" t="s">
        <v>21</v>
      </c>
      <c r="B198" s="20" t="s">
        <v>255</v>
      </c>
      <c r="C198" s="21" t="s">
        <v>23</v>
      </c>
      <c r="D198" s="22" t="s">
        <v>24</v>
      </c>
    </row>
    <row r="199" spans="1:4" x14ac:dyDescent="0.35">
      <c r="A199" s="16" t="s">
        <v>25</v>
      </c>
      <c r="B199" s="20" t="s">
        <v>256</v>
      </c>
      <c r="C199" s="21" t="s">
        <v>23</v>
      </c>
      <c r="D199" s="22" t="s">
        <v>24</v>
      </c>
    </row>
    <row r="200" spans="1:4" hidden="1" x14ac:dyDescent="0.35">
      <c r="A200" s="16" t="s">
        <v>21</v>
      </c>
      <c r="B200" s="17" t="s">
        <v>257</v>
      </c>
      <c r="C200" s="21" t="s">
        <v>87</v>
      </c>
      <c r="D200" s="22" t="s">
        <v>110</v>
      </c>
    </row>
    <row r="201" spans="1:4" hidden="1" x14ac:dyDescent="0.35">
      <c r="A201" s="16" t="s">
        <v>21</v>
      </c>
      <c r="B201" s="20" t="s">
        <v>258</v>
      </c>
      <c r="C201" s="21" t="s">
        <v>3</v>
      </c>
      <c r="D201" s="22" t="s">
        <v>50</v>
      </c>
    </row>
    <row r="202" spans="1:4" hidden="1" x14ac:dyDescent="0.35">
      <c r="A202" s="16" t="s">
        <v>21</v>
      </c>
      <c r="B202" s="20" t="s">
        <v>259</v>
      </c>
      <c r="C202" s="21" t="s">
        <v>99</v>
      </c>
      <c r="D202" s="22" t="s">
        <v>100</v>
      </c>
    </row>
    <row r="203" spans="1:4" x14ac:dyDescent="0.35">
      <c r="A203" s="16" t="s">
        <v>25</v>
      </c>
      <c r="B203" s="20" t="s">
        <v>260</v>
      </c>
      <c r="C203" s="21" t="s">
        <v>99</v>
      </c>
      <c r="D203" s="22" t="s">
        <v>100</v>
      </c>
    </row>
    <row r="204" spans="1:4" hidden="1" x14ac:dyDescent="0.35">
      <c r="A204" s="16" t="s">
        <v>21</v>
      </c>
      <c r="B204" s="20" t="s">
        <v>261</v>
      </c>
      <c r="C204" s="21" t="s">
        <v>40</v>
      </c>
      <c r="D204" s="22" t="s">
        <v>41</v>
      </c>
    </row>
    <row r="205" spans="1:4" x14ac:dyDescent="0.35">
      <c r="A205" s="16" t="s">
        <v>25</v>
      </c>
      <c r="B205" s="20" t="s">
        <v>262</v>
      </c>
      <c r="C205" s="21" t="s">
        <v>40</v>
      </c>
      <c r="D205" s="22" t="s">
        <v>41</v>
      </c>
    </row>
    <row r="206" spans="1:4" hidden="1" x14ac:dyDescent="0.35">
      <c r="A206" s="16" t="s">
        <v>21</v>
      </c>
      <c r="B206" s="20" t="s">
        <v>263</v>
      </c>
      <c r="C206" s="21" t="s">
        <v>69</v>
      </c>
      <c r="D206" s="22" t="s">
        <v>70</v>
      </c>
    </row>
    <row r="207" spans="1:4" x14ac:dyDescent="0.35">
      <c r="A207" s="16" t="s">
        <v>25</v>
      </c>
      <c r="B207" s="20" t="s">
        <v>264</v>
      </c>
      <c r="C207" s="21" t="s">
        <v>69</v>
      </c>
      <c r="D207" s="22" t="s">
        <v>70</v>
      </c>
    </row>
    <row r="208" spans="1:4" hidden="1" x14ac:dyDescent="0.35">
      <c r="A208" s="16" t="s">
        <v>21</v>
      </c>
      <c r="B208" s="20" t="s">
        <v>265</v>
      </c>
      <c r="C208" s="21" t="s">
        <v>58</v>
      </c>
      <c r="D208" s="22" t="s">
        <v>58</v>
      </c>
    </row>
    <row r="209" spans="1:4" x14ac:dyDescent="0.35">
      <c r="A209" s="16" t="s">
        <v>25</v>
      </c>
      <c r="B209" s="20" t="s">
        <v>266</v>
      </c>
      <c r="C209" s="21" t="s">
        <v>58</v>
      </c>
      <c r="D209" s="22" t="s">
        <v>58</v>
      </c>
    </row>
    <row r="210" spans="1:4" ht="15.5" hidden="1" x14ac:dyDescent="0.35">
      <c r="A210" s="16" t="s">
        <v>21</v>
      </c>
      <c r="B210" s="20" t="s">
        <v>267</v>
      </c>
      <c r="C210" s="23" t="s">
        <v>28</v>
      </c>
      <c r="D210" s="22" t="s">
        <v>24</v>
      </c>
    </row>
    <row r="211" spans="1:4" ht="15.5" x14ac:dyDescent="0.35">
      <c r="A211" s="16" t="s">
        <v>25</v>
      </c>
      <c r="B211" s="20" t="s">
        <v>268</v>
      </c>
      <c r="C211" s="23" t="s">
        <v>28</v>
      </c>
      <c r="D211" s="22" t="s">
        <v>24</v>
      </c>
    </row>
    <row r="212" spans="1:4" hidden="1" x14ac:dyDescent="0.35">
      <c r="A212" s="16" t="s">
        <v>21</v>
      </c>
      <c r="B212" s="20" t="s">
        <v>269</v>
      </c>
      <c r="C212" s="21" t="s">
        <v>43</v>
      </c>
      <c r="D212" s="22" t="s">
        <v>270</v>
      </c>
    </row>
    <row r="213" spans="1:4" ht="15.5" hidden="1" x14ac:dyDescent="0.35">
      <c r="A213" s="16" t="s">
        <v>21</v>
      </c>
      <c r="B213" s="20" t="s">
        <v>271</v>
      </c>
      <c r="C213" s="23" t="s">
        <v>28</v>
      </c>
      <c r="D213" s="22" t="s">
        <v>29</v>
      </c>
    </row>
    <row r="214" spans="1:4" ht="15.5" x14ac:dyDescent="0.35">
      <c r="A214" s="16" t="s">
        <v>25</v>
      </c>
      <c r="B214" s="20" t="s">
        <v>272</v>
      </c>
      <c r="C214" s="23" t="s">
        <v>28</v>
      </c>
      <c r="D214" s="22" t="s">
        <v>29</v>
      </c>
    </row>
    <row r="215" spans="1:4" hidden="1" x14ac:dyDescent="0.35">
      <c r="A215" s="16" t="s">
        <v>21</v>
      </c>
      <c r="B215" s="20" t="s">
        <v>273</v>
      </c>
      <c r="C215" s="21" t="s">
        <v>154</v>
      </c>
      <c r="D215" s="22" t="s">
        <v>155</v>
      </c>
    </row>
    <row r="216" spans="1:4" hidden="1" x14ac:dyDescent="0.35">
      <c r="A216" s="16" t="s">
        <v>21</v>
      </c>
      <c r="B216" s="20" t="s">
        <v>274</v>
      </c>
      <c r="C216" s="21" t="s">
        <v>32</v>
      </c>
      <c r="D216" s="22" t="s">
        <v>46</v>
      </c>
    </row>
    <row r="217" spans="1:4" x14ac:dyDescent="0.35">
      <c r="A217" s="16" t="s">
        <v>25</v>
      </c>
      <c r="B217" s="20" t="s">
        <v>275</v>
      </c>
      <c r="C217" s="21" t="s">
        <v>32</v>
      </c>
      <c r="D217" s="22" t="s">
        <v>46</v>
      </c>
    </row>
    <row r="218" spans="1:4" hidden="1" x14ac:dyDescent="0.35">
      <c r="A218" s="16" t="s">
        <v>21</v>
      </c>
      <c r="B218" s="20" t="s">
        <v>276</v>
      </c>
      <c r="C218" s="21" t="s">
        <v>58</v>
      </c>
      <c r="D218" s="22" t="s">
        <v>58</v>
      </c>
    </row>
    <row r="219" spans="1:4" hidden="1" x14ac:dyDescent="0.35">
      <c r="A219" s="16" t="s">
        <v>21</v>
      </c>
      <c r="B219" s="20" t="s">
        <v>277</v>
      </c>
      <c r="C219" s="21" t="s">
        <v>76</v>
      </c>
      <c r="D219" s="22" t="s">
        <v>77</v>
      </c>
    </row>
    <row r="220" spans="1:4" x14ac:dyDescent="0.35">
      <c r="A220" s="16" t="s">
        <v>25</v>
      </c>
      <c r="B220" s="20" t="s">
        <v>278</v>
      </c>
      <c r="C220" s="21" t="s">
        <v>76</v>
      </c>
      <c r="D220" s="22" t="s">
        <v>77</v>
      </c>
    </row>
    <row r="221" spans="1:4" ht="15.5" hidden="1" x14ac:dyDescent="0.35">
      <c r="A221" s="16" t="s">
        <v>21</v>
      </c>
      <c r="B221" s="20" t="s">
        <v>279</v>
      </c>
      <c r="C221" s="23" t="s">
        <v>28</v>
      </c>
      <c r="D221" s="22" t="s">
        <v>123</v>
      </c>
    </row>
    <row r="222" spans="1:4" ht="15.5" x14ac:dyDescent="0.35">
      <c r="A222" s="16" t="s">
        <v>25</v>
      </c>
      <c r="B222" s="20" t="s">
        <v>280</v>
      </c>
      <c r="C222" s="23" t="s">
        <v>28</v>
      </c>
      <c r="D222" s="22" t="s">
        <v>123</v>
      </c>
    </row>
    <row r="223" spans="1:4" hidden="1" x14ac:dyDescent="0.35">
      <c r="A223" s="16" t="s">
        <v>21</v>
      </c>
      <c r="B223" s="20" t="s">
        <v>281</v>
      </c>
      <c r="C223" s="21" t="s">
        <v>43</v>
      </c>
      <c r="D223" s="22" t="s">
        <v>55</v>
      </c>
    </row>
    <row r="224" spans="1:4" hidden="1" x14ac:dyDescent="0.35">
      <c r="A224" s="16" t="s">
        <v>21</v>
      </c>
      <c r="B224" s="20" t="s">
        <v>282</v>
      </c>
      <c r="C224" s="21" t="s">
        <v>32</v>
      </c>
      <c r="D224" s="22" t="s">
        <v>33</v>
      </c>
    </row>
    <row r="225" spans="1:4" x14ac:dyDescent="0.35">
      <c r="A225" s="16" t="s">
        <v>25</v>
      </c>
      <c r="B225" s="20" t="s">
        <v>283</v>
      </c>
      <c r="C225" s="21" t="s">
        <v>32</v>
      </c>
      <c r="D225" s="22" t="s">
        <v>33</v>
      </c>
    </row>
    <row r="226" spans="1:4" hidden="1" x14ac:dyDescent="0.35">
      <c r="A226" s="16" t="s">
        <v>21</v>
      </c>
      <c r="B226" s="20" t="s">
        <v>284</v>
      </c>
      <c r="C226" s="21" t="s">
        <v>40</v>
      </c>
      <c r="D226" s="22" t="s">
        <v>41</v>
      </c>
    </row>
    <row r="227" spans="1:4" hidden="1" x14ac:dyDescent="0.35">
      <c r="A227" s="16" t="s">
        <v>21</v>
      </c>
      <c r="B227" s="20" t="s">
        <v>285</v>
      </c>
      <c r="C227" s="21" t="s">
        <v>69</v>
      </c>
      <c r="D227" s="22" t="s">
        <v>70</v>
      </c>
    </row>
  </sheetData>
  <autoFilter ref="A2:D227" xr:uid="{00000000-0009-0000-0000-000014000000}">
    <filterColumn colId="0">
      <filters>
        <filter val="n"/>
      </filters>
    </filterColumn>
    <sortState xmlns:xlrd2="http://schemas.microsoft.com/office/spreadsheetml/2017/richdata2" ref="A5:D227">
      <sortCondition ref="B2:B227"/>
    </sortState>
  </autoFilter>
  <mergeCells count="4"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B18"/>
  <sheetViews>
    <sheetView workbookViewId="0">
      <selection activeCell="E9" sqref="E9"/>
    </sheetView>
  </sheetViews>
  <sheetFormatPr baseColWidth="10" defaultRowHeight="14.5" x14ac:dyDescent="0.35"/>
  <cols>
    <col min="2" max="2" width="31.26953125" customWidth="1"/>
  </cols>
  <sheetData>
    <row r="1" spans="2:2" x14ac:dyDescent="0.35">
      <c r="B1" s="2" t="s">
        <v>0</v>
      </c>
    </row>
    <row r="2" spans="2:2" x14ac:dyDescent="0.35">
      <c r="B2" s="12" t="s">
        <v>6</v>
      </c>
    </row>
    <row r="3" spans="2:2" x14ac:dyDescent="0.35">
      <c r="B3" s="12" t="s">
        <v>9</v>
      </c>
    </row>
    <row r="4" spans="2:2" x14ac:dyDescent="0.35">
      <c r="B4" s="12" t="s">
        <v>3</v>
      </c>
    </row>
    <row r="5" spans="2:2" x14ac:dyDescent="0.35">
      <c r="B5" s="12" t="s">
        <v>10</v>
      </c>
    </row>
    <row r="6" spans="2:2" x14ac:dyDescent="0.35">
      <c r="B6" s="12" t="s">
        <v>4</v>
      </c>
    </row>
    <row r="7" spans="2:2" x14ac:dyDescent="0.35">
      <c r="B7" s="12" t="s">
        <v>11</v>
      </c>
    </row>
    <row r="8" spans="2:2" x14ac:dyDescent="0.35">
      <c r="B8" s="12" t="s">
        <v>286</v>
      </c>
    </row>
    <row r="9" spans="2:2" x14ac:dyDescent="0.35">
      <c r="B9" s="12" t="s">
        <v>12</v>
      </c>
    </row>
    <row r="10" spans="2:2" x14ac:dyDescent="0.35">
      <c r="B10" s="12" t="s">
        <v>13</v>
      </c>
    </row>
    <row r="11" spans="2:2" x14ac:dyDescent="0.35">
      <c r="B11" s="12" t="s">
        <v>14</v>
      </c>
    </row>
    <row r="12" spans="2:2" x14ac:dyDescent="0.35">
      <c r="B12" s="12" t="s">
        <v>15</v>
      </c>
    </row>
    <row r="13" spans="2:2" x14ac:dyDescent="0.35">
      <c r="B13" s="12" t="s">
        <v>16</v>
      </c>
    </row>
    <row r="14" spans="2:2" x14ac:dyDescent="0.35">
      <c r="B14" s="12" t="s">
        <v>17</v>
      </c>
    </row>
    <row r="15" spans="2:2" x14ac:dyDescent="0.35">
      <c r="B15" s="12" t="s">
        <v>18</v>
      </c>
    </row>
    <row r="16" spans="2:2" x14ac:dyDescent="0.35">
      <c r="B16" s="5"/>
    </row>
    <row r="17" spans="2:2" x14ac:dyDescent="0.35">
      <c r="B17" s="10"/>
    </row>
    <row r="18" spans="2:2" x14ac:dyDescent="0.35">
      <c r="B18" s="10"/>
    </row>
  </sheetData>
  <autoFilter ref="B1:B18" xr:uid="{00000000-0009-0000-0000-000019000000}">
    <sortState xmlns:xlrd2="http://schemas.microsoft.com/office/spreadsheetml/2017/richdata2" ref="B2:B18">
      <sortCondition ref="B1:B18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Gráficos</vt:lpstr>
      </vt:variant>
      <vt:variant>
        <vt:i4>20</vt:i4>
      </vt:variant>
    </vt:vector>
  </HeadingPairs>
  <TitlesOfParts>
    <vt:vector size="26" baseType="lpstr">
      <vt:lpstr>Intrucciones </vt:lpstr>
      <vt:lpstr>Análisis oferta 2026</vt:lpstr>
      <vt:lpstr>Consolidac carreras CORVEC</vt:lpstr>
      <vt:lpstr>estadistica</vt:lpstr>
      <vt:lpstr>CORVEC 2019</vt:lpstr>
      <vt:lpstr>Hoja2</vt:lpstr>
      <vt:lpstr>Proyeccion</vt:lpstr>
      <vt:lpstr>proyección 2</vt:lpstr>
      <vt:lpstr>proyecccion3</vt:lpstr>
      <vt:lpstr>CTP 1</vt:lpstr>
      <vt:lpstr>CTP 2</vt:lpstr>
      <vt:lpstr>CTP 3</vt:lpstr>
      <vt:lpstr>CTP 4</vt:lpstr>
      <vt:lpstr>CTP 5</vt:lpstr>
      <vt:lpstr>CTP 6</vt:lpstr>
      <vt:lpstr>CTP  7</vt:lpstr>
      <vt:lpstr>CTP 8</vt:lpstr>
      <vt:lpstr>CTP  9</vt:lpstr>
      <vt:lpstr>CINDEA</vt:lpstr>
      <vt:lpstr>CTP 10</vt:lpstr>
      <vt:lpstr>CTP 11</vt:lpstr>
      <vt:lpstr>CTP. 12</vt:lpstr>
      <vt:lpstr>CTP 13</vt:lpstr>
      <vt:lpstr>CTP 14</vt:lpstr>
      <vt:lpstr>CTP 15</vt:lpstr>
      <vt:lpstr>CTP 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2026-04-09T14:08:23Z</dcterms:modified>
</cp:coreProperties>
</file>